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42F1460A-0930-45CF-9C73-1BF3529DEB1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N39" i="1" l="1"/>
  <c r="M39" i="1"/>
  <c r="J39" i="1"/>
  <c r="I39" i="1"/>
  <c r="N38" i="1"/>
  <c r="M38" i="1"/>
  <c r="J38" i="1"/>
  <c r="I38" i="1"/>
  <c r="H38" i="1"/>
  <c r="G38" i="1"/>
  <c r="F38" i="1"/>
  <c r="E38" i="1"/>
  <c r="C38" i="1"/>
  <c r="B38" i="1"/>
  <c r="N37" i="1"/>
  <c r="M37" i="1"/>
  <c r="J37" i="1"/>
  <c r="I37" i="1"/>
  <c r="H37" i="1"/>
  <c r="G37" i="1"/>
  <c r="F37" i="1"/>
  <c r="E37" i="1"/>
  <c r="C37" i="1"/>
  <c r="B37" i="1"/>
  <c r="H36" i="1"/>
  <c r="G36" i="1"/>
  <c r="F36" i="1"/>
  <c r="E36" i="1"/>
  <c r="C36" i="1"/>
  <c r="B36" i="1"/>
  <c r="N34" i="1"/>
  <c r="M34" i="1"/>
  <c r="J34" i="1"/>
  <c r="I34" i="1"/>
  <c r="N33" i="1"/>
  <c r="M33" i="1"/>
  <c r="J33" i="1"/>
  <c r="I33" i="1"/>
  <c r="N32" i="1"/>
  <c r="M32" i="1"/>
  <c r="J32" i="1"/>
  <c r="I32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N29" i="1"/>
  <c r="M29" i="1"/>
  <c r="J29" i="1"/>
  <c r="I29" i="1"/>
  <c r="G29" i="1"/>
  <c r="F29" i="1"/>
  <c r="E29" i="1"/>
  <c r="D29" i="1"/>
  <c r="C29" i="1"/>
  <c r="B29" i="1"/>
  <c r="N28" i="1"/>
  <c r="M28" i="1"/>
  <c r="J28" i="1"/>
  <c r="I28" i="1"/>
  <c r="G28" i="1"/>
  <c r="F28" i="1"/>
  <c r="E28" i="1"/>
  <c r="D28" i="1"/>
  <c r="C28" i="1"/>
  <c r="B28" i="1"/>
  <c r="N27" i="1"/>
  <c r="M27" i="1"/>
  <c r="J27" i="1"/>
  <c r="I27" i="1"/>
  <c r="G27" i="1"/>
  <c r="F27" i="1"/>
  <c r="E27" i="1"/>
  <c r="D27" i="1"/>
  <c r="C27" i="1"/>
  <c r="B27" i="1"/>
  <c r="L22" i="1"/>
  <c r="L23" i="1" s="1"/>
  <c r="L21" i="1"/>
  <c r="G21" i="1"/>
  <c r="C21" i="1"/>
  <c r="C20" i="1"/>
  <c r="C19" i="1"/>
  <c r="C18" i="1"/>
  <c r="K17" i="1"/>
  <c r="G17" i="1"/>
  <c r="C17" i="1"/>
  <c r="C16" i="1"/>
  <c r="G15" i="1"/>
  <c r="K9" i="1"/>
  <c r="H9" i="1"/>
  <c r="E9" i="1"/>
  <c r="B9" i="1"/>
  <c r="K7" i="1"/>
  <c r="G7" i="1"/>
  <c r="C7" i="1"/>
  <c r="K6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C6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Choose the reporting period to refresh the entire dashboard view.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Add one row per weekly / biweekly status period.</t>
        </r>
      </text>
    </comment>
    <comment ref="A3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List the most material risks first to surface them on the dashboard.</t>
        </r>
      </text>
    </comment>
  </commentList>
</comments>
</file>

<file path=xl/sharedStrings.xml><?xml version="1.0" encoding="utf-8"?>
<sst xmlns="http://schemas.openxmlformats.org/spreadsheetml/2006/main" count="368" uniqueCount="258">
  <si>
    <t>Senior Project Manager template | built for concise leadership reporting and stakeholder decisions</t>
  </si>
  <si>
    <t>Selected Reporting Period</t>
  </si>
  <si>
    <t>2026-W12</t>
  </si>
  <si>
    <t>Project</t>
  </si>
  <si>
    <t>Sponsor</t>
  </si>
  <si>
    <t>Project Manager</t>
  </si>
  <si>
    <t>Company</t>
  </si>
  <si>
    <t>Location</t>
  </si>
  <si>
    <t>Overall Status</t>
  </si>
  <si>
    <t>Progress</t>
  </si>
  <si>
    <t>Budget Variance</t>
  </si>
  <si>
    <t>Open Risks / Issues</t>
  </si>
  <si>
    <t>Status at a Glance</t>
  </si>
  <si>
    <t>Executive Summary</t>
  </si>
  <si>
    <t>Dimension</t>
  </si>
  <si>
    <t>Current Status</t>
  </si>
  <si>
    <t>Commentary</t>
  </si>
  <si>
    <t>Schedule</t>
  </si>
  <si>
    <t>Timeline control against baseline milestones and critical path.</t>
  </si>
  <si>
    <t>Accomplishments</t>
  </si>
  <si>
    <t>Next Steps</t>
  </si>
  <si>
    <t>Budget</t>
  </si>
  <si>
    <t>Actual spend versus approved plan and forecast.</t>
  </si>
  <si>
    <t>Scope</t>
  </si>
  <si>
    <t>Change control health and requirement stability.</t>
  </si>
  <si>
    <t>Quality</t>
  </si>
  <si>
    <t>Testing quality, rework, defect trends, and acceptance readiness.</t>
  </si>
  <si>
    <t>Resources</t>
  </si>
  <si>
    <t>Capacity, skills, and vendor support sufficiency.</t>
  </si>
  <si>
    <t>Decisions Needed</t>
  </si>
  <si>
    <t>Budget Snapshot</t>
  </si>
  <si>
    <t>Risk</t>
  </si>
  <si>
    <t>Exposure level across active risks and mitigation effectiveness.</t>
  </si>
  <si>
    <t>Planned Spend</t>
  </si>
  <si>
    <t>Actual Spend</t>
  </si>
  <si>
    <t>Variance</t>
  </si>
  <si>
    <t>Milestone Tracker</t>
  </si>
  <si>
    <t>Top Risks &amp; Issues</t>
  </si>
  <si>
    <t>Milestone</t>
  </si>
  <si>
    <t>Baseline</t>
  </si>
  <si>
    <t>Forecast</t>
  </si>
  <si>
    <t>Status</t>
  </si>
  <si>
    <t>% Complete</t>
  </si>
  <si>
    <t>Top Active Risks</t>
  </si>
  <si>
    <t>Current Issues</t>
  </si>
  <si>
    <t>Change Control Snapshot</t>
  </si>
  <si>
    <t>CR ID</t>
  </si>
  <si>
    <t>Description</t>
  </si>
  <si>
    <t>Impact (Days)</t>
  </si>
  <si>
    <t>Impact ($)</t>
  </si>
  <si>
    <t>Decision</t>
  </si>
  <si>
    <t>Priority Actions</t>
  </si>
  <si>
    <t>Performance Trends</t>
  </si>
  <si>
    <t>Project Status Report - Data Entry &amp; Source Tables</t>
  </si>
  <si>
    <t>Blue-tinted cells are intended for editing. The dashboard sheet reads from these source tables.</t>
  </si>
  <si>
    <t>Project Profile</t>
  </si>
  <si>
    <t>Status Scale</t>
  </si>
  <si>
    <t>Project Name</t>
  </si>
  <si>
    <t>Aurelia CRM Transformation</t>
  </si>
  <si>
    <t>Green</t>
  </si>
  <si>
    <t>On Track</t>
  </si>
  <si>
    <t>Northbridge Dynamics Ltd.</t>
  </si>
  <si>
    <t>Amber</t>
  </si>
  <si>
    <t>Watch / Minor Variance</t>
  </si>
  <si>
    <t>Client / Sponsor</t>
  </si>
  <si>
    <t>Helios Retail Group</t>
  </si>
  <si>
    <t>Red</t>
  </si>
  <si>
    <t>Critical / Escalation</t>
  </si>
  <si>
    <t>Maya Bennett, Sr. PM</t>
  </si>
  <si>
    <t>PMO Office</t>
  </si>
  <si>
    <t>Atlas Program Office</t>
  </si>
  <si>
    <t>Seattle Innovation Hub</t>
  </si>
  <si>
    <t>Project Start</t>
  </si>
  <si>
    <t>Target Finish</t>
  </si>
  <si>
    <t>Reporting Periods (one row per reporting cycle)</t>
  </si>
  <si>
    <t>Report Period</t>
  </si>
  <si>
    <t>Report Date</t>
  </si>
  <si>
    <t>Overall</t>
  </si>
  <si>
    <t>Progress %</t>
  </si>
  <si>
    <t>2026-W02</t>
  </si>
  <si>
    <t>Discovery workshops completed; CRM data model approved.</t>
  </si>
  <si>
    <t>Finalize integration design and confirm vendor timeline.</t>
  </si>
  <si>
    <t>Approve extended UAT environment capacity.</t>
  </si>
  <si>
    <t>Aurelia remains on track with early design approvals completed.</t>
  </si>
  <si>
    <t>2026-W04</t>
  </si>
  <si>
    <t>Process maps signed off; prototype screens reviewed with client.</t>
  </si>
  <si>
    <t>Complete API mapping and begin sprint 1 build.</t>
  </si>
  <si>
    <t>Decision needed on loyalty module sequencing.</t>
  </si>
  <si>
    <t>Prototype feedback positive; minor cost pressure due to specialist contractor use.</t>
  </si>
  <si>
    <t>2026-W06</t>
  </si>
  <si>
    <t>Sprint 1 delivered; data cleansing started.</t>
  </si>
  <si>
    <t>Stabilize middleware configuration and close staffing gap.</t>
  </si>
  <si>
    <t>Approve temporary data analyst backfill.</t>
  </si>
  <si>
    <t>Schedule under watch after vendor dependency slipped by 4 business days.</t>
  </si>
  <si>
    <t>2026-W08</t>
  </si>
  <si>
    <t>Sprint 2 delivered; pilot migration test completed.</t>
  </si>
  <si>
    <t>Resolve duplicate customer records and complete security review.</t>
  </si>
  <si>
    <t>Decision on go/no-go for early pilot region.</t>
  </si>
  <si>
    <t>Risk increased after duplicate records surfaced in legacy source data.</t>
  </si>
  <si>
    <t>2026-W10</t>
  </si>
  <si>
    <t>Security review passed; automation scripts reduced manual effort.</t>
  </si>
  <si>
    <t>Close open change requests and prepare UAT pack.</t>
  </si>
  <si>
    <t>Approve revised phase-2 reporting scope.</t>
  </si>
  <si>
    <t>Project recovered schedule; scope clarity needed for advanced analytics asks.</t>
  </si>
  <si>
    <t>UAT pack prepared; training content 80% complete; pilot users onboarded.</t>
  </si>
  <si>
    <t>Launch UAT, finalize cutover rehearsal, and close medium risks.</t>
  </si>
  <si>
    <t>Approve final training wave budget.</t>
  </si>
  <si>
    <t>Healthy position overall with strong cost control and manageable scope watch items.</t>
  </si>
  <si>
    <t>Milestones</t>
  </si>
  <si>
    <t>Milestone ID</t>
  </si>
  <si>
    <t>Owner</t>
  </si>
  <si>
    <t>Baseline Date</t>
  </si>
  <si>
    <t>Forecast Date</t>
  </si>
  <si>
    <t>Notes</t>
  </si>
  <si>
    <t>MS-01</t>
  </si>
  <si>
    <t>Discovery &amp; Requirements Sign-off</t>
  </si>
  <si>
    <t>Maya Bennett</t>
  </si>
  <si>
    <t>Complete</t>
  </si>
  <si>
    <t>Approved by sponsor</t>
  </si>
  <si>
    <t>MS-02</t>
  </si>
  <si>
    <t>Solution Design Baseline</t>
  </si>
  <si>
    <t>Ravi Solis</t>
  </si>
  <si>
    <t>Closed 2 business days late</t>
  </si>
  <si>
    <t>MS-03</t>
  </si>
  <si>
    <t>Sprint Build Complete</t>
  </si>
  <si>
    <t>Nina Ortega</t>
  </si>
  <si>
    <t>Recovered schedule</t>
  </si>
  <si>
    <t>MS-04</t>
  </si>
  <si>
    <t>UAT Launch</t>
  </si>
  <si>
    <t>Leah Kim</t>
  </si>
  <si>
    <t>At Risk</t>
  </si>
  <si>
    <t>Dependent on data fixes</t>
  </si>
  <si>
    <t>MS-05</t>
  </si>
  <si>
    <t>Pilot Go-Live</t>
  </si>
  <si>
    <t>Jonah Price</t>
  </si>
  <si>
    <t>Planned</t>
  </si>
  <si>
    <t>Cutover rehearsal pending</t>
  </si>
  <si>
    <t>MS-06</t>
  </si>
  <si>
    <t>National Rollout</t>
  </si>
  <si>
    <t>Awaiting phase-2 scope close</t>
  </si>
  <si>
    <t>Risk Register</t>
  </si>
  <si>
    <t>Risk ID</t>
  </si>
  <si>
    <t>Risk Description</t>
  </si>
  <si>
    <t>Probability</t>
  </si>
  <si>
    <t>Impact</t>
  </si>
  <si>
    <t>Rating</t>
  </si>
  <si>
    <t>Response</t>
  </si>
  <si>
    <t>R-01</t>
  </si>
  <si>
    <t>Legacy customer records contain duplicate profiles that may delay UAT data loads.</t>
  </si>
  <si>
    <t>High</t>
  </si>
  <si>
    <t>Critical</t>
  </si>
  <si>
    <t>Run cleansing rules; add daily defect triage.</t>
  </si>
  <si>
    <t>Open</t>
  </si>
  <si>
    <t>R-02</t>
  </si>
  <si>
    <t>Vendor API throughput may be below target for launch volumes.</t>
  </si>
  <si>
    <t>Medium</t>
  </si>
  <si>
    <t>Performance test in rehearsal window.</t>
  </si>
  <si>
    <t>Mitigating</t>
  </si>
  <si>
    <t>R-03</t>
  </si>
  <si>
    <t>Regional managers may request additional analytics outside current scope.</t>
  </si>
  <si>
    <t>Steer requests through change control.</t>
  </si>
  <si>
    <t>R-04</t>
  </si>
  <si>
    <t>Training attendance may dip during retail peak period.</t>
  </si>
  <si>
    <t>Low</t>
  </si>
  <si>
    <t>Offer recorded sessions and supervisor follow-up.</t>
  </si>
  <si>
    <t>Monitoring</t>
  </si>
  <si>
    <t>Issue Log</t>
  </si>
  <si>
    <t>Issue ID</t>
  </si>
  <si>
    <t>Issue Description</t>
  </si>
  <si>
    <t>Raised</t>
  </si>
  <si>
    <t>Target Close</t>
  </si>
  <si>
    <t>Priority</t>
  </si>
  <si>
    <t>Resolution Action</t>
  </si>
  <si>
    <t>I-01</t>
  </si>
  <si>
    <t>Duplicate customer IDs caused 7% mismatch in trial migration.</t>
  </si>
  <si>
    <t>Data Team</t>
  </si>
  <si>
    <t>Cleanse source tables and rerun trial migration.</t>
  </si>
  <si>
    <t>I-02</t>
  </si>
  <si>
    <t>One middleware specialist resigned mid-sprint.</t>
  </si>
  <si>
    <t>PMO</t>
  </si>
  <si>
    <t>Closed</t>
  </si>
  <si>
    <t>Backfill contractor onboarded and knowledge transfer completed.</t>
  </si>
  <si>
    <t>I-03</t>
  </si>
  <si>
    <t>Two training videos require legal review before release.</t>
  </si>
  <si>
    <t>Change Lead</t>
  </si>
  <si>
    <t>In Progress</t>
  </si>
  <si>
    <t>Legal to complete review by end of month.</t>
  </si>
  <si>
    <t>Action Items</t>
  </si>
  <si>
    <t>Action ID</t>
  </si>
  <si>
    <t>Action</t>
  </si>
  <si>
    <t>Due Date</t>
  </si>
  <si>
    <t>Dependency</t>
  </si>
  <si>
    <t>Comments</t>
  </si>
  <si>
    <t>A-01</t>
  </si>
  <si>
    <t>Executive Sponsor</t>
  </si>
  <si>
    <t>Budget review</t>
  </si>
  <si>
    <t>Needed before vendor booking.</t>
  </si>
  <si>
    <t>A-02</t>
  </si>
  <si>
    <t>Complete cutover rehearsal checklist.</t>
  </si>
  <si>
    <t>UAT readiness</t>
  </si>
  <si>
    <t>80% drafted.</t>
  </si>
  <si>
    <t>A-03</t>
  </si>
  <si>
    <t>Validate API response times at peak load.</t>
  </si>
  <si>
    <t>Tech Lead</t>
  </si>
  <si>
    <t>Performance scripts</t>
  </si>
  <si>
    <t>Scheduled in test window.</t>
  </si>
  <si>
    <t>A-04</t>
  </si>
  <si>
    <t>Close legal review of training videos.</t>
  </si>
  <si>
    <t>Legal</t>
  </si>
  <si>
    <t>Compliance</t>
  </si>
  <si>
    <t>Awaiting reviewer comments.</t>
  </si>
  <si>
    <t>Change Requests</t>
  </si>
  <si>
    <t>Change Description</t>
  </si>
  <si>
    <t>Requested By</t>
  </si>
  <si>
    <t>CR-01</t>
  </si>
  <si>
    <t>Add advanced dashboard analytics to phase 1.</t>
  </si>
  <si>
    <t>Regional Ops</t>
  </si>
  <si>
    <t>Deferred to Phase 2</t>
  </si>
  <si>
    <t>Avoided schedule impact on pilot.</t>
  </si>
  <si>
    <t>CR-02</t>
  </si>
  <si>
    <t>Expand training wave to include franchise supervisors.</t>
  </si>
  <si>
    <t>Approved</t>
  </si>
  <si>
    <t>Budget approval pending.</t>
  </si>
  <si>
    <t>CR-03</t>
  </si>
  <si>
    <t>Move loyalty integration ahead of returns workflow.</t>
  </si>
  <si>
    <t>Client IT</t>
  </si>
  <si>
    <t>Under Review</t>
  </si>
  <si>
    <t>Architecture assessment underway.</t>
  </si>
  <si>
    <t>How to Use This Project Status Report Template</t>
  </si>
  <si>
    <t>Built for executive-ready reporting, fast updates, and repeatable PMO governance</t>
  </si>
  <si>
    <t>Step</t>
  </si>
  <si>
    <t>Guidance</t>
  </si>
  <si>
    <t>1</t>
  </si>
  <si>
    <t>Purpose: Use the Main Template sheet to present a polished project status report for leadership, sponsors, clients, or steering committees.</t>
  </si>
  <si>
    <t>2</t>
  </si>
  <si>
    <t>Where to edit: Enter and maintain source information on the Data Entry sheet. The Main Template reads from those source tables automatically.</t>
  </si>
  <si>
    <t>3</t>
  </si>
  <si>
    <t>Reporting period selector: On Main Template, change the cell for Selected Reporting Period to switch the full report view between reporting cycles.</t>
  </si>
  <si>
    <t>4</t>
  </si>
  <si>
    <t>What the template covers: This workbook captures project overview, overall health, progress, schedule, budget, scope, quality, resources, risk, milestones, issues, actions, change requests, decisions needed, and next steps.</t>
  </si>
  <si>
    <t>5</t>
  </si>
  <si>
    <t>Status colors: Green = on track, Amber = watch / minor variance, Red = critical or needs escalation. Keep usage consistent across the workbook.</t>
  </si>
  <si>
    <t>6</t>
  </si>
  <si>
    <t>Recommended cadence: Update weekly or biweekly. Refresh report data before governance meetings and month-end PMO reporting.</t>
  </si>
  <si>
    <t>7</t>
  </si>
  <si>
    <t>Budget handling: Update Planned Spend and Actual Spend for each reporting period. Variance is calculated automatically on the dashboard.</t>
  </si>
  <si>
    <t>8</t>
  </si>
  <si>
    <t>Milestone updates: Maintain baseline and forecast dates. Use status values such as Planned, At Risk, Complete, or Delayed and keep notes short but precise.</t>
  </si>
  <si>
    <t>9</t>
  </si>
  <si>
    <t>Risk and issue management: Use concise descriptions, name an owner, and keep mitigation or resolution actions action-oriented. Review open items every cycle.</t>
  </si>
  <si>
    <t>10</t>
  </si>
  <si>
    <t>Action items: Only include actions with clear ownership and due dates. High-priority actions should be ready for sponsor follow-up.</t>
  </si>
  <si>
    <t>11</t>
  </si>
  <si>
    <t>Change requests: Log only formal changes. Capture time and cost impacts to support scope-control decisions.</t>
  </si>
  <si>
    <t>12</t>
  </si>
  <si>
    <t>Presentation tip: Keep the Main Template clean. For live use, replace example content with your project details but preserve the structure and formulas.</t>
  </si>
  <si>
    <t>Example organizations and names in this workbook are fictional and used only to make the template feel realistic.</t>
  </si>
  <si>
    <t xml:space="preserve"> Project Status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</si>
</sst>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\$#,##0"/>
    <numFmt numFmtId="166" formatCode="dd\-mmm\-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000C7B"/>
      <name val="Arial"/>
      <family val="2"/>
    </font>
    <font>
      <sz val="11"/>
      <color theme="1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8"/>
      <color rgb="FF000C7B"/>
      <name val="Arial"/>
      <family val="2"/>
    </font>
    <font>
      <sz val="28"/>
      <color theme="1"/>
      <name val="Arial"/>
      <family val="2"/>
    </font>
    <font>
      <sz val="11"/>
      <color rgb="FFFF0000"/>
      <name val="Arial"/>
      <family val="2"/>
    </font>
    <font>
      <sz val="10"/>
      <color rgb="FF000C7B"/>
      <name val="Arial"/>
      <family val="2"/>
    </font>
    <font>
      <b/>
      <sz val="12"/>
      <color rgb="FF000C7B"/>
      <name val="Arial"/>
      <family val="2"/>
    </font>
    <font>
      <b/>
      <sz val="18"/>
      <color rgb="FFFFFFFF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7FBFF"/>
        <bgColor rgb="FF000C7B"/>
      </patternFill>
    </fill>
    <fill>
      <patternFill patternType="solid">
        <fgColor rgb="FF000C7B"/>
        <bgColor rgb="FF000C7B"/>
      </patternFill>
    </fill>
    <fill>
      <patternFill patternType="solid">
        <fgColor rgb="FFF4F8FF"/>
        <bgColor rgb="FFF4F8FF"/>
      </patternFill>
    </fill>
    <fill>
      <patternFill patternType="solid">
        <fgColor rgb="FF1477C4"/>
        <bgColor rgb="FF1477C4"/>
      </patternFill>
    </fill>
    <fill>
      <patternFill patternType="solid">
        <fgColor rgb="FFFFFFFF"/>
        <bgColor rgb="FFFFFFFF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  <fill>
      <patternFill patternType="solid">
        <fgColor rgb="FFEEF9F7"/>
        <bgColor rgb="FFEEF9F7"/>
      </patternFill>
    </fill>
    <fill>
      <patternFill patternType="solid">
        <fgColor rgb="FFF3EEFF"/>
        <bgColor rgb="FFF3EEFF"/>
      </patternFill>
    </fill>
    <fill>
      <patternFill patternType="solid">
        <fgColor rgb="FFEAF1FF"/>
        <bgColor rgb="FFEAF1FF"/>
      </patternFill>
    </fill>
    <fill>
      <patternFill patternType="solid">
        <fgColor rgb="FFEEF4FF"/>
        <bgColor rgb="FFEEF4FF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6" borderId="1" xfId="0" applyFont="1" applyFill="1" applyBorder="1" applyAlignment="1">
      <alignment horizontal="left" vertical="center" wrapText="1"/>
    </xf>
    <xf numFmtId="16" fontId="3" fillId="6" borderId="1" xfId="0" applyNumberFormat="1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wrapText="1"/>
    </xf>
    <xf numFmtId="9" fontId="3" fillId="6" borderId="1" xfId="0" applyNumberFormat="1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wrapText="1"/>
    </xf>
    <xf numFmtId="9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0" fontId="3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wrapText="1"/>
    </xf>
    <xf numFmtId="164" fontId="2" fillId="5" borderId="1" xfId="0" applyNumberFormat="1" applyFont="1" applyFill="1" applyBorder="1" applyAlignment="1">
      <alignment horizontal="right" wrapText="1"/>
    </xf>
    <xf numFmtId="0" fontId="3" fillId="12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center" wrapText="1"/>
    </xf>
    <xf numFmtId="164" fontId="3" fillId="12" borderId="1" xfId="0" applyNumberFormat="1" applyFont="1" applyFill="1" applyBorder="1" applyAlignment="1">
      <alignment horizontal="right" wrapText="1"/>
    </xf>
    <xf numFmtId="0" fontId="2" fillId="5" borderId="2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6" fontId="3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9" fontId="3" fillId="4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right" wrapText="1"/>
    </xf>
    <xf numFmtId="166" fontId="3" fillId="11" borderId="1" xfId="0" applyNumberFormat="1" applyFont="1" applyFill="1" applyBorder="1" applyAlignment="1">
      <alignment horizontal="left" vertical="center" wrapText="1"/>
    </xf>
    <xf numFmtId="166" fontId="3" fillId="13" borderId="1" xfId="0" applyNumberFormat="1" applyFont="1" applyFill="1" applyBorder="1" applyAlignment="1">
      <alignment horizontal="left" vertical="center" wrapText="1"/>
    </xf>
    <xf numFmtId="164" fontId="3" fillId="12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3" fillId="6" borderId="1" xfId="0" applyFont="1" applyFill="1" applyBorder="1" applyAlignment="1">
      <alignment horizontal="left" wrapText="1"/>
    </xf>
    <xf numFmtId="0" fontId="4" fillId="7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9" fontId="14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3" fillId="11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6" fontId="3" fillId="6" borderId="1" xfId="0" applyNumberFormat="1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10">
    <dxf>
      <fill>
        <patternFill>
          <bgColor rgb="FFF5F9FF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Progress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Entry'!$J$15</c:f>
              <c:strCache>
                <c:ptCount val="1"/>
                <c:pt idx="0">
                  <c:v>Progress %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Entry'!$J$16:$J$21</c:f>
              <c:numCache>
                <c:formatCode>0%</c:formatCode>
                <c:ptCount val="6"/>
                <c:pt idx="0">
                  <c:v>0.12</c:v>
                </c:pt>
                <c:pt idx="1">
                  <c:v>0.24</c:v>
                </c:pt>
                <c:pt idx="2">
                  <c:v>0.38</c:v>
                </c:pt>
                <c:pt idx="3">
                  <c:v>0.51</c:v>
                </c:pt>
                <c:pt idx="4">
                  <c:v>0.66</c:v>
                </c:pt>
                <c:pt idx="5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9E-4917-A28F-CF00745889B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;;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Planned vs Actual Spend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93016379281704"/>
          <c:y val="2.1974204115486645E-2"/>
          <c:w val="0.83328142750812861"/>
          <c:h val="0.86323120824850164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'Data Entry'!$K$15</c:f>
              <c:strCache>
                <c:ptCount val="1"/>
                <c:pt idx="0">
                  <c:v>Planned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Entry'!$K$16:$K$21</c:f>
              <c:numCache>
                <c:formatCode>\$#,##0_);[Red]\(\$#,##0\)</c:formatCode>
                <c:ptCount val="6"/>
                <c:pt idx="0">
                  <c:v>120000</c:v>
                </c:pt>
                <c:pt idx="1">
                  <c:v>240000</c:v>
                </c:pt>
                <c:pt idx="2">
                  <c:v>360000</c:v>
                </c:pt>
                <c:pt idx="3">
                  <c:v>480000</c:v>
                </c:pt>
                <c:pt idx="4">
                  <c:v>600000</c:v>
                </c:pt>
                <c:pt idx="5">
                  <c:v>720000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2-4DBD-9B28-64ADBFF2D78E}"/>
            </c:ext>
          </c:extLst>
        </c:ser>
        <c:ser>
          <c:idx val="1"/>
          <c:order val="1"/>
          <c:tx>
            <c:strRef>
              <c:f>'Data Entry'!$L$15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Entry'!$L$16:$L$21</c:f>
              <c:numCache>
                <c:formatCode>\$#,##0_);[Red]\(\$#,##0\)</c:formatCode>
                <c:ptCount val="6"/>
                <c:pt idx="0">
                  <c:v>116500</c:v>
                </c:pt>
                <c:pt idx="1">
                  <c:v>251200</c:v>
                </c:pt>
                <c:pt idx="2">
                  <c:v>372500</c:v>
                </c:pt>
                <c:pt idx="3">
                  <c:v>476900</c:v>
                </c:pt>
                <c:pt idx="4">
                  <c:v>598400</c:v>
                </c:pt>
                <c:pt idx="5">
                  <c:v>709850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2-4DBD-9B28-64ADBFF2D78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828674</xdr:colOff>
      <xdr:row>41</xdr:row>
      <xdr:rowOff>57150</xdr:rowOff>
    </xdr:from>
    <xdr:to>
      <xdr:col>13</xdr:col>
      <xdr:colOff>647700</xdr:colOff>
      <xdr:row>51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247650</xdr:colOff>
      <xdr:row>41</xdr:row>
      <xdr:rowOff>38101</xdr:rowOff>
    </xdr:from>
    <xdr:to>
      <xdr:col>6</xdr:col>
      <xdr:colOff>781050</xdr:colOff>
      <xdr:row>51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89"/>
  <sheetViews>
    <sheetView showGridLines="0" tabSelected="1" workbookViewId="0">
      <selection activeCell="F40" sqref="F40"/>
    </sheetView>
  </sheetViews>
  <sheetFormatPr defaultRowHeight="30" customHeight="1" x14ac:dyDescent="0.2"/>
  <cols>
    <col min="1" max="1" width="1" style="4" customWidth="1"/>
    <col min="2" max="2" width="30.28515625" style="4" bestFit="1" customWidth="1"/>
    <col min="3" max="3" width="14" style="4" bestFit="1" customWidth="1"/>
    <col min="4" max="4" width="13.28515625" style="4" bestFit="1" customWidth="1"/>
    <col min="5" max="5" width="12.7109375" style="4" customWidth="1"/>
    <col min="6" max="6" width="20.42578125" style="4" customWidth="1"/>
    <col min="7" max="7" width="19.140625" style="4" bestFit="1" customWidth="1"/>
    <col min="8" max="8" width="7.140625" style="4" bestFit="1" customWidth="1"/>
    <col min="9" max="9" width="4.85546875" style="4" bestFit="1" customWidth="1"/>
    <col min="10" max="10" width="16.140625" style="4" customWidth="1"/>
    <col min="11" max="11" width="15.140625" style="4" bestFit="1" customWidth="1"/>
    <col min="12" max="12" width="16" style="4" customWidth="1"/>
    <col min="13" max="13" width="7.5703125" style="4" bestFit="1" customWidth="1"/>
    <col min="14" max="14" width="10.42578125" style="4" bestFit="1" customWidth="1"/>
    <col min="15" max="15" width="9.140625" style="4"/>
    <col min="16" max="19" width="13" style="4" hidden="1" customWidth="1"/>
    <col min="20" max="16384" width="9.140625" style="4"/>
  </cols>
  <sheetData>
    <row r="1" spans="2:14" ht="6" customHeight="1" thickBot="1" x14ac:dyDescent="0.25"/>
    <row r="2" spans="2:14" ht="30" customHeight="1" thickBot="1" x14ac:dyDescent="0.25">
      <c r="B2" s="58" t="s">
        <v>257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2:14" ht="30" customHeight="1" thickBo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2:14" ht="30" customHeight="1" thickBot="1" x14ac:dyDescent="0.25">
      <c r="B4" s="61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2:14" ht="3" customHeight="1" thickBot="1" x14ac:dyDescent="0.25"/>
    <row r="6" spans="2:14" ht="30" customHeight="1" thickBot="1" x14ac:dyDescent="0.25">
      <c r="B6" s="5" t="s">
        <v>1</v>
      </c>
      <c r="C6" s="44" t="s">
        <v>2</v>
      </c>
      <c r="D6" s="44"/>
      <c r="E6" s="44"/>
      <c r="F6" s="5" t="s">
        <v>3</v>
      </c>
      <c r="G6" s="44" t="str">
        <f>'Data Entry'!B5</f>
        <v>Aurelia CRM Transformation</v>
      </c>
      <c r="H6" s="41"/>
      <c r="I6" s="41"/>
      <c r="J6" s="5" t="s">
        <v>4</v>
      </c>
      <c r="K6" s="44" t="str">
        <f>'Data Entry'!B7</f>
        <v>Helios Retail Group</v>
      </c>
      <c r="L6" s="41"/>
      <c r="M6" s="41"/>
      <c r="N6" s="41"/>
    </row>
    <row r="7" spans="2:14" ht="30" customHeight="1" thickBot="1" x14ac:dyDescent="0.25">
      <c r="B7" s="5" t="s">
        <v>5</v>
      </c>
      <c r="C7" s="44" t="str">
        <f>'Data Entry'!B8</f>
        <v>Maya Bennett, Sr. PM</v>
      </c>
      <c r="D7" s="41"/>
      <c r="E7" s="41"/>
      <c r="F7" s="5" t="s">
        <v>6</v>
      </c>
      <c r="G7" s="44" t="str">
        <f>'Data Entry'!B6</f>
        <v>Northbridge Dynamics Ltd.</v>
      </c>
      <c r="H7" s="41"/>
      <c r="I7" s="41"/>
      <c r="J7" s="5" t="s">
        <v>7</v>
      </c>
      <c r="K7" s="44" t="str">
        <f>'Data Entry'!B10</f>
        <v>Seattle Innovation Hub</v>
      </c>
      <c r="L7" s="41"/>
      <c r="M7" s="41"/>
      <c r="N7" s="41"/>
    </row>
    <row r="8" spans="2:14" ht="30" customHeight="1" thickBot="1" x14ac:dyDescent="0.35">
      <c r="B8" s="47" t="s">
        <v>8</v>
      </c>
      <c r="C8" s="48"/>
      <c r="D8" s="48"/>
      <c r="E8" s="47" t="s">
        <v>9</v>
      </c>
      <c r="F8" s="48"/>
      <c r="G8" s="48"/>
      <c r="H8" s="47" t="s">
        <v>10</v>
      </c>
      <c r="I8" s="48"/>
      <c r="J8" s="48"/>
      <c r="K8" s="47" t="s">
        <v>11</v>
      </c>
      <c r="L8" s="48"/>
      <c r="M8" s="48"/>
      <c r="N8" s="48"/>
    </row>
    <row r="9" spans="2:14" ht="18" customHeight="1" thickBot="1" x14ac:dyDescent="0.25">
      <c r="B9" s="49" t="str">
        <f>INDEX('Data Entry'!$C$16:$C$35,MATCH($C$6,'Data Entry'!$A$16:$A$35,0))</f>
        <v>Green</v>
      </c>
      <c r="C9" s="46"/>
      <c r="D9" s="46"/>
      <c r="E9" s="53">
        <f>INDEX('Data Entry'!$J$16:$J$35,MATCH($C$6,'Data Entry'!$A$16:$A$35,0))</f>
        <v>0.78</v>
      </c>
      <c r="F9" s="46"/>
      <c r="G9" s="46"/>
      <c r="H9" s="45">
        <f>INDEX('Data Entry'!$L$16:$L$35,MATCH($C$6,'Data Entry'!$A$16:$A$35,0))-INDEX('Data Entry'!$K$16:$K$35,MATCH($C$6,'Data Entry'!$A$16:$A$35,0))</f>
        <v>-10150</v>
      </c>
      <c r="I9" s="46"/>
      <c r="J9" s="46"/>
      <c r="K9" s="49">
        <f>COUNTIF('Data Entry'!$H$35:$H$50,"Open")+COUNTIF('Data Entry'!$G$42:$G$50,"Open")+COUNTIF('Data Entry'!$G$42:$G$50,"In Progress")</f>
        <v>4</v>
      </c>
      <c r="L9" s="46"/>
      <c r="M9" s="46"/>
      <c r="N9" s="46"/>
    </row>
    <row r="10" spans="2:14" ht="18" customHeight="1" thickBot="1" x14ac:dyDescent="0.25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2:14" ht="18.75" customHeight="1" thickBot="1" x14ac:dyDescent="0.25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2:14" ht="24" customHeight="1" thickBot="1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2:14" ht="30" customHeight="1" thickBot="1" x14ac:dyDescent="0.25"/>
    <row r="14" spans="2:14" ht="30" customHeight="1" thickBot="1" x14ac:dyDescent="0.25">
      <c r="B14" s="54" t="s">
        <v>12</v>
      </c>
      <c r="C14" s="41"/>
      <c r="D14" s="41"/>
      <c r="E14" s="41"/>
      <c r="F14" s="41"/>
      <c r="G14" s="54" t="s">
        <v>13</v>
      </c>
      <c r="H14" s="41"/>
      <c r="I14" s="41"/>
      <c r="J14" s="41"/>
      <c r="K14" s="41"/>
      <c r="L14" s="41"/>
      <c r="M14" s="41"/>
      <c r="N14" s="41"/>
    </row>
    <row r="15" spans="2:14" ht="30" customHeight="1" thickBot="1" x14ac:dyDescent="0.25">
      <c r="B15" s="6" t="s">
        <v>14</v>
      </c>
      <c r="C15" s="6" t="s">
        <v>15</v>
      </c>
      <c r="D15" s="65" t="s">
        <v>16</v>
      </c>
      <c r="E15" s="65"/>
      <c r="F15" s="65"/>
      <c r="G15" s="44" t="str">
        <f>INDEX('Data Entry'!$P$16:$P$35,MATCH($C$6,'Data Entry'!$A$16:$A$35,0))</f>
        <v>Healthy position overall with strong cost control and manageable scope watch items.</v>
      </c>
      <c r="H15" s="41"/>
      <c r="I15" s="41"/>
      <c r="J15" s="41"/>
      <c r="K15" s="41"/>
      <c r="L15" s="41"/>
      <c r="M15" s="41"/>
      <c r="N15" s="41"/>
    </row>
    <row r="16" spans="2:14" ht="30" customHeight="1" thickBot="1" x14ac:dyDescent="0.25">
      <c r="B16" s="7" t="s">
        <v>17</v>
      </c>
      <c r="C16" s="8" t="str">
        <f>INDEX('Data Entry'!$D$16:$D$35,MATCH($C$6,'Data Entry'!$A$16:$A$35,0))</f>
        <v>Green</v>
      </c>
      <c r="D16" s="42" t="s">
        <v>18</v>
      </c>
      <c r="E16" s="41"/>
      <c r="F16" s="41"/>
      <c r="G16" s="43" t="s">
        <v>19</v>
      </c>
      <c r="H16" s="41"/>
      <c r="I16" s="41"/>
      <c r="J16" s="41"/>
      <c r="K16" s="63" t="s">
        <v>20</v>
      </c>
      <c r="L16" s="41"/>
      <c r="M16" s="41"/>
      <c r="N16" s="41"/>
    </row>
    <row r="17" spans="2:14" ht="30" customHeight="1" thickBot="1" x14ac:dyDescent="0.25">
      <c r="B17" s="7" t="s">
        <v>21</v>
      </c>
      <c r="C17" s="8" t="str">
        <f>INDEX('Data Entry'!$E$16:$E$35,MATCH($C$6,'Data Entry'!$A$16:$A$35,0))</f>
        <v>Green</v>
      </c>
      <c r="D17" s="42" t="s">
        <v>22</v>
      </c>
      <c r="E17" s="41"/>
      <c r="F17" s="41"/>
      <c r="G17" s="44" t="str">
        <f>INDEX('Data Entry'!$M$16:$M$35,MATCH($C$6,'Data Entry'!$A$16:$A$35,0))</f>
        <v>UAT pack prepared; training content 80% complete; pilot users onboarded.</v>
      </c>
      <c r="H17" s="41"/>
      <c r="I17" s="41"/>
      <c r="J17" s="41"/>
      <c r="K17" s="44" t="str">
        <f>INDEX('Data Entry'!$N$16:$N$35,MATCH($C$6,'Data Entry'!$A$16:$A$35,0))</f>
        <v>Launch UAT, finalize cutover rehearsal, and close medium risks.</v>
      </c>
      <c r="L17" s="41"/>
      <c r="M17" s="41"/>
      <c r="N17" s="41"/>
    </row>
    <row r="18" spans="2:14" ht="30" customHeight="1" thickBot="1" x14ac:dyDescent="0.25">
      <c r="B18" s="7" t="s">
        <v>23</v>
      </c>
      <c r="C18" s="8" t="str">
        <f>INDEX('Data Entry'!$F$16:$F$35,MATCH($C$6,'Data Entry'!$A$16:$A$35,0))</f>
        <v>Amber</v>
      </c>
      <c r="D18" s="42" t="s">
        <v>24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2:14" ht="30" customHeight="1" thickBot="1" x14ac:dyDescent="0.25">
      <c r="B19" s="7" t="s">
        <v>25</v>
      </c>
      <c r="C19" s="8" t="str">
        <f>INDEX('Data Entry'!$G$16:$G$35,MATCH($C$6,'Data Entry'!$A$16:$A$35,0))</f>
        <v>Green</v>
      </c>
      <c r="D19" s="42" t="s">
        <v>26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2:14" ht="30" customHeight="1" thickBot="1" x14ac:dyDescent="0.25">
      <c r="B20" s="7" t="s">
        <v>27</v>
      </c>
      <c r="C20" s="8" t="str">
        <f>INDEX('Data Entry'!$H$16:$H$35,MATCH($C$6,'Data Entry'!$A$16:$A$35,0))</f>
        <v>Green</v>
      </c>
      <c r="D20" s="42" t="s">
        <v>28</v>
      </c>
      <c r="E20" s="41"/>
      <c r="F20" s="41"/>
      <c r="G20" s="63" t="s">
        <v>29</v>
      </c>
      <c r="H20" s="41"/>
      <c r="I20" s="41"/>
      <c r="J20" s="41"/>
      <c r="K20" s="66" t="s">
        <v>30</v>
      </c>
      <c r="L20" s="41"/>
      <c r="M20" s="41"/>
      <c r="N20" s="41"/>
    </row>
    <row r="21" spans="2:14" ht="30" customHeight="1" thickBot="1" x14ac:dyDescent="0.25">
      <c r="B21" s="7" t="s">
        <v>31</v>
      </c>
      <c r="C21" s="8" t="str">
        <f>INDEX('Data Entry'!$I$16:$I$35,MATCH($C$6,'Data Entry'!$A$16:$A$35,0))</f>
        <v>Amber</v>
      </c>
      <c r="D21" s="42" t="s">
        <v>32</v>
      </c>
      <c r="E21" s="41"/>
      <c r="F21" s="41"/>
      <c r="G21" s="44" t="str">
        <f>INDEX('Data Entry'!$O$16:$O$35,MATCH($C$6,'Data Entry'!$A$16:$A$35,0))</f>
        <v>Approve final training wave budget.</v>
      </c>
      <c r="H21" s="41"/>
      <c r="I21" s="41"/>
      <c r="J21" s="41"/>
      <c r="K21" s="7" t="s">
        <v>33</v>
      </c>
      <c r="L21" s="62">
        <f>INDEX('Data Entry'!$K$16:$K$35,MATCH($C$6,'Data Entry'!$A$16:$A$35,0))</f>
        <v>720000</v>
      </c>
      <c r="M21" s="41"/>
      <c r="N21" s="41"/>
    </row>
    <row r="22" spans="2:14" ht="30" customHeight="1" thickBot="1" x14ac:dyDescent="0.25">
      <c r="G22" s="41"/>
      <c r="H22" s="41"/>
      <c r="I22" s="41"/>
      <c r="J22" s="41"/>
      <c r="K22" s="7" t="s">
        <v>34</v>
      </c>
      <c r="L22" s="62">
        <f>INDEX('Data Entry'!$L$16:$L$35,MATCH($C$6,'Data Entry'!$A$16:$A$35,0))</f>
        <v>709850</v>
      </c>
      <c r="M22" s="41"/>
      <c r="N22" s="41"/>
    </row>
    <row r="23" spans="2:14" ht="30" customHeight="1" thickBot="1" x14ac:dyDescent="0.25">
      <c r="G23" s="41"/>
      <c r="H23" s="41"/>
      <c r="I23" s="41"/>
      <c r="J23" s="41"/>
      <c r="K23" s="7" t="s">
        <v>35</v>
      </c>
      <c r="L23" s="62">
        <f>L22-L21</f>
        <v>-10150</v>
      </c>
      <c r="M23" s="41"/>
      <c r="N23" s="41"/>
    </row>
    <row r="24" spans="2:14" ht="30" customHeight="1" thickBot="1" x14ac:dyDescent="0.25"/>
    <row r="25" spans="2:14" ht="30" customHeight="1" thickBot="1" x14ac:dyDescent="0.25">
      <c r="B25" s="64" t="s">
        <v>36</v>
      </c>
      <c r="C25" s="41"/>
      <c r="D25" s="41"/>
      <c r="E25" s="41"/>
      <c r="F25" s="41"/>
      <c r="G25" s="41"/>
      <c r="H25" s="41"/>
      <c r="I25" s="67" t="s">
        <v>37</v>
      </c>
      <c r="J25" s="41"/>
      <c r="K25" s="41"/>
      <c r="L25" s="41"/>
      <c r="M25" s="41"/>
      <c r="N25" s="41"/>
    </row>
    <row r="26" spans="2:14" ht="30" customHeight="1" thickBot="1" x14ac:dyDescent="0.25">
      <c r="B26" s="6" t="s">
        <v>38</v>
      </c>
      <c r="C26" s="6" t="s">
        <v>39</v>
      </c>
      <c r="D26" s="6" t="s">
        <v>40</v>
      </c>
      <c r="E26" s="6" t="s">
        <v>41</v>
      </c>
      <c r="F26" s="6" t="s">
        <v>42</v>
      </c>
      <c r="G26" s="9"/>
      <c r="H26" s="9"/>
      <c r="I26" s="55" t="s">
        <v>43</v>
      </c>
      <c r="J26" s="41"/>
      <c r="K26" s="41"/>
      <c r="L26" s="41"/>
      <c r="M26" s="41"/>
      <c r="N26" s="41"/>
    </row>
    <row r="27" spans="2:14" ht="30" customHeight="1" thickBot="1" x14ac:dyDescent="0.25">
      <c r="B27" s="1" t="str">
        <f>'Data Entry'!B26</f>
        <v>Discovery &amp; Requirements Sign-off</v>
      </c>
      <c r="C27" s="2">
        <f>'Data Entry'!D26</f>
        <v>46045</v>
      </c>
      <c r="D27" s="2">
        <f>'Data Entry'!E26</f>
        <v>46045</v>
      </c>
      <c r="E27" s="8" t="str">
        <f>'Data Entry'!F26</f>
        <v>Complete</v>
      </c>
      <c r="F27" s="10">
        <f>'Data Entry'!G26</f>
        <v>1</v>
      </c>
      <c r="G27" s="44" t="str">
        <f>'Data Entry'!H26</f>
        <v>Approved by sponsor</v>
      </c>
      <c r="H27" s="41"/>
      <c r="I27" s="3" t="str">
        <f>'Data Entry'!A35</f>
        <v>R-01</v>
      </c>
      <c r="J27" s="40" t="str">
        <f>'Data Entry'!B35</f>
        <v>Legacy customer records contain duplicate profiles that may delay UAT data loads.</v>
      </c>
      <c r="K27" s="41"/>
      <c r="L27" s="41"/>
      <c r="M27" s="11" t="str">
        <f>'Data Entry'!F35</f>
        <v>Critical</v>
      </c>
      <c r="N27" s="11" t="str">
        <f>'Data Entry'!H35</f>
        <v>Open</v>
      </c>
    </row>
    <row r="28" spans="2:14" ht="30" customHeight="1" thickBot="1" x14ac:dyDescent="0.25">
      <c r="B28" s="1" t="str">
        <f>'Data Entry'!B27</f>
        <v>Solution Design Baseline</v>
      </c>
      <c r="C28" s="2">
        <f>'Data Entry'!D27</f>
        <v>46059</v>
      </c>
      <c r="D28" s="2">
        <f>'Data Entry'!E27</f>
        <v>46063</v>
      </c>
      <c r="E28" s="8" t="str">
        <f>'Data Entry'!F27</f>
        <v>Complete</v>
      </c>
      <c r="F28" s="10">
        <f>'Data Entry'!G27</f>
        <v>1</v>
      </c>
      <c r="G28" s="44" t="str">
        <f>'Data Entry'!H27</f>
        <v>Closed 2 business days late</v>
      </c>
      <c r="H28" s="41"/>
      <c r="I28" s="3" t="str">
        <f>'Data Entry'!A36</f>
        <v>R-02</v>
      </c>
      <c r="J28" s="40" t="str">
        <f>'Data Entry'!B36</f>
        <v>Vendor API throughput may be below target for launch volumes.</v>
      </c>
      <c r="K28" s="41"/>
      <c r="L28" s="41"/>
      <c r="M28" s="11" t="str">
        <f>'Data Entry'!F36</f>
        <v>High</v>
      </c>
      <c r="N28" s="11" t="str">
        <f>'Data Entry'!H36</f>
        <v>Mitigating</v>
      </c>
    </row>
    <row r="29" spans="2:14" ht="30" customHeight="1" thickBot="1" x14ac:dyDescent="0.25">
      <c r="B29" s="1" t="str">
        <f>'Data Entry'!B28</f>
        <v>Sprint Build Complete</v>
      </c>
      <c r="C29" s="2">
        <f>'Data Entry'!D28</f>
        <v>46087</v>
      </c>
      <c r="D29" s="2">
        <f>'Data Entry'!E28</f>
        <v>46087</v>
      </c>
      <c r="E29" s="8" t="str">
        <f>'Data Entry'!F28</f>
        <v>Complete</v>
      </c>
      <c r="F29" s="10">
        <f>'Data Entry'!G28</f>
        <v>1</v>
      </c>
      <c r="G29" s="44" t="str">
        <f>'Data Entry'!H28</f>
        <v>Recovered schedule</v>
      </c>
      <c r="H29" s="41"/>
      <c r="I29" s="3" t="str">
        <f>'Data Entry'!A37</f>
        <v>R-03</v>
      </c>
      <c r="J29" s="40" t="str">
        <f>'Data Entry'!B37</f>
        <v>Regional managers may request additional analytics outside current scope.</v>
      </c>
      <c r="K29" s="41"/>
      <c r="L29" s="41"/>
      <c r="M29" s="11" t="str">
        <f>'Data Entry'!F37</f>
        <v>Medium</v>
      </c>
      <c r="N29" s="11" t="str">
        <f>'Data Entry'!H37</f>
        <v>Open</v>
      </c>
    </row>
    <row r="30" spans="2:14" ht="30" customHeight="1" thickBot="1" x14ac:dyDescent="0.25">
      <c r="B30" s="1" t="str">
        <f>'Data Entry'!B29</f>
        <v>UAT Launch</v>
      </c>
      <c r="C30" s="2">
        <f>'Data Entry'!D29</f>
        <v>46115</v>
      </c>
      <c r="D30" s="2">
        <f>'Data Entry'!E29</f>
        <v>46119</v>
      </c>
      <c r="E30" s="8" t="str">
        <f>'Data Entry'!F29</f>
        <v>At Risk</v>
      </c>
      <c r="F30" s="10">
        <f>'Data Entry'!G29</f>
        <v>0.85</v>
      </c>
      <c r="G30" s="44" t="str">
        <f>'Data Entry'!H29</f>
        <v>Dependent on data fixes</v>
      </c>
      <c r="H30" s="41"/>
    </row>
    <row r="31" spans="2:14" ht="30" customHeight="1" thickBot="1" x14ac:dyDescent="0.25">
      <c r="B31" s="1" t="str">
        <f>'Data Entry'!B30</f>
        <v>Pilot Go-Live</v>
      </c>
      <c r="C31" s="2">
        <f>'Data Entry'!D30</f>
        <v>46157</v>
      </c>
      <c r="D31" s="2">
        <f>'Data Entry'!E30</f>
        <v>46164</v>
      </c>
      <c r="E31" s="8" t="str">
        <f>'Data Entry'!F30</f>
        <v>Planned</v>
      </c>
      <c r="F31" s="10">
        <f>'Data Entry'!G30</f>
        <v>0.55000000000000004</v>
      </c>
      <c r="G31" s="44" t="str">
        <f>'Data Entry'!H30</f>
        <v>Cutover rehearsal pending</v>
      </c>
      <c r="H31" s="57"/>
      <c r="I31" s="55" t="s">
        <v>44</v>
      </c>
      <c r="J31" s="41"/>
      <c r="K31" s="41"/>
      <c r="L31" s="41"/>
      <c r="M31" s="41"/>
      <c r="N31" s="41"/>
    </row>
    <row r="32" spans="2:14" ht="30" customHeight="1" thickBot="1" x14ac:dyDescent="0.25">
      <c r="B32" s="1" t="str">
        <f>'Data Entry'!B31</f>
        <v>National Rollout</v>
      </c>
      <c r="C32" s="2">
        <f>'Data Entry'!D31</f>
        <v>46234</v>
      </c>
      <c r="D32" s="2">
        <f>'Data Entry'!E31</f>
        <v>46241</v>
      </c>
      <c r="E32" s="8" t="str">
        <f>'Data Entry'!F31</f>
        <v>Planned</v>
      </c>
      <c r="F32" s="10">
        <f>'Data Entry'!G31</f>
        <v>0.28000000000000003</v>
      </c>
      <c r="G32" s="44" t="str">
        <f>'Data Entry'!H31</f>
        <v>Awaiting phase-2 scope close</v>
      </c>
      <c r="H32" s="57"/>
      <c r="I32" s="14" t="str">
        <f>'Data Entry'!A42</f>
        <v>I-01</v>
      </c>
      <c r="J32" s="60" t="str">
        <f>'Data Entry'!B42</f>
        <v>Duplicate customer IDs caused 7% mismatch in trial migration.</v>
      </c>
      <c r="K32" s="41"/>
      <c r="L32" s="41"/>
      <c r="M32" s="15" t="str">
        <f>'Data Entry'!F42</f>
        <v>High</v>
      </c>
      <c r="N32" s="15" t="str">
        <f>'Data Entry'!G42</f>
        <v>Open</v>
      </c>
    </row>
    <row r="33" spans="2:19" ht="30" customHeight="1" thickBot="1" x14ac:dyDescent="0.25">
      <c r="I33" s="14" t="str">
        <f>'Data Entry'!A43</f>
        <v>I-02</v>
      </c>
      <c r="J33" s="60" t="str">
        <f>'Data Entry'!B43</f>
        <v>One middleware specialist resigned mid-sprint.</v>
      </c>
      <c r="K33" s="41"/>
      <c r="L33" s="41"/>
      <c r="M33" s="15" t="str">
        <f>'Data Entry'!F43</f>
        <v>Medium</v>
      </c>
      <c r="N33" s="15" t="str">
        <f>'Data Entry'!G43</f>
        <v>Closed</v>
      </c>
    </row>
    <row r="34" spans="2:19" ht="30" customHeight="1" thickBot="1" x14ac:dyDescent="0.25">
      <c r="B34" s="50" t="s">
        <v>45</v>
      </c>
      <c r="C34" s="41"/>
      <c r="D34" s="41"/>
      <c r="E34" s="41"/>
      <c r="F34" s="41"/>
      <c r="G34" s="41"/>
      <c r="H34" s="41"/>
      <c r="I34" s="16" t="str">
        <f>'Data Entry'!A44</f>
        <v>I-03</v>
      </c>
      <c r="J34" s="60" t="str">
        <f>'Data Entry'!B44</f>
        <v>Two training videos require legal review before release.</v>
      </c>
      <c r="K34" s="41"/>
      <c r="L34" s="41"/>
      <c r="M34" s="15" t="str">
        <f>'Data Entry'!F44</f>
        <v>Medium</v>
      </c>
      <c r="N34" s="15" t="str">
        <f>'Data Entry'!G44</f>
        <v>In Progress</v>
      </c>
    </row>
    <row r="35" spans="2:19" ht="30" customHeight="1" thickBot="1" x14ac:dyDescent="0.25">
      <c r="B35" s="6" t="s">
        <v>46</v>
      </c>
      <c r="C35" s="65" t="s">
        <v>47</v>
      </c>
      <c r="D35" s="65"/>
      <c r="E35" s="6" t="s">
        <v>48</v>
      </c>
      <c r="F35" s="6" t="s">
        <v>49</v>
      </c>
      <c r="G35" s="6" t="s">
        <v>50</v>
      </c>
      <c r="H35" s="6" t="s">
        <v>41</v>
      </c>
    </row>
    <row r="36" spans="2:19" ht="30" customHeight="1" thickBot="1" x14ac:dyDescent="0.25">
      <c r="B36" s="5" t="str">
        <f>'Data Entry'!A56</f>
        <v>CR-01</v>
      </c>
      <c r="C36" s="52" t="str">
        <f>'Data Entry'!B56</f>
        <v>Add advanced dashboard analytics to phase 1.</v>
      </c>
      <c r="D36" s="41"/>
      <c r="E36" s="17">
        <f>'Data Entry'!D56</f>
        <v>12</v>
      </c>
      <c r="F36" s="18">
        <f>'Data Entry'!E56</f>
        <v>42000</v>
      </c>
      <c r="G36" s="17" t="str">
        <f>'Data Entry'!F56</f>
        <v>Deferred to Phase 2</v>
      </c>
      <c r="H36" s="22" t="str">
        <f>'Data Entry'!G56</f>
        <v>Closed</v>
      </c>
      <c r="I36" s="52" t="s">
        <v>51</v>
      </c>
      <c r="J36" s="41"/>
      <c r="K36" s="41"/>
      <c r="L36" s="41"/>
      <c r="M36" s="41"/>
      <c r="N36" s="41"/>
    </row>
    <row r="37" spans="2:19" ht="30" customHeight="1" thickBot="1" x14ac:dyDescent="0.25">
      <c r="B37" s="19" t="str">
        <f>'Data Entry'!A57</f>
        <v>CR-02</v>
      </c>
      <c r="C37" s="56" t="str">
        <f>'Data Entry'!B57</f>
        <v>Expand training wave to include franchise supervisors.</v>
      </c>
      <c r="D37" s="41"/>
      <c r="E37" s="20">
        <f>'Data Entry'!D57</f>
        <v>4</v>
      </c>
      <c r="F37" s="21">
        <f>'Data Entry'!E57</f>
        <v>9500</v>
      </c>
      <c r="G37" s="20" t="str">
        <f>'Data Entry'!F57</f>
        <v>Approved</v>
      </c>
      <c r="H37" s="23" t="str">
        <f>'Data Entry'!G57</f>
        <v>Open</v>
      </c>
      <c r="I37" s="24" t="str">
        <f>'Data Entry'!A49</f>
        <v>A-01</v>
      </c>
      <c r="J37" s="51" t="str">
        <f>'Data Entry'!B49</f>
        <v>Approve final training wave budget.</v>
      </c>
      <c r="K37" s="41"/>
      <c r="L37" s="41"/>
      <c r="M37" s="25" t="str">
        <f>'Data Entry'!F49</f>
        <v>High</v>
      </c>
      <c r="N37" s="25" t="str">
        <f>'Data Entry'!E49</f>
        <v>Open</v>
      </c>
    </row>
    <row r="38" spans="2:19" ht="30" customHeight="1" thickBot="1" x14ac:dyDescent="0.25">
      <c r="B38" s="19" t="str">
        <f>'Data Entry'!A58</f>
        <v>CR-03</v>
      </c>
      <c r="C38" s="56" t="str">
        <f>'Data Entry'!B58</f>
        <v>Move loyalty integration ahead of returns workflow.</v>
      </c>
      <c r="D38" s="41"/>
      <c r="E38" s="20">
        <f>'Data Entry'!D58</f>
        <v>7</v>
      </c>
      <c r="F38" s="21">
        <f>'Data Entry'!E58</f>
        <v>15000</v>
      </c>
      <c r="G38" s="20" t="str">
        <f>'Data Entry'!F58</f>
        <v>Under Review</v>
      </c>
      <c r="H38" s="23" t="str">
        <f>'Data Entry'!G58</f>
        <v>Open</v>
      </c>
      <c r="I38" s="24" t="str">
        <f>'Data Entry'!A50</f>
        <v>A-02</v>
      </c>
      <c r="J38" s="51" t="str">
        <f>'Data Entry'!B50</f>
        <v>Complete cutover rehearsal checklist.</v>
      </c>
      <c r="K38" s="41"/>
      <c r="L38" s="41"/>
      <c r="M38" s="25" t="str">
        <f>'Data Entry'!F50</f>
        <v>High</v>
      </c>
      <c r="N38" s="25" t="str">
        <f>'Data Entry'!E50</f>
        <v>In Progress</v>
      </c>
    </row>
    <row r="39" spans="2:19" ht="30" customHeight="1" thickBot="1" x14ac:dyDescent="0.25">
      <c r="I39" s="24" t="str">
        <f>'Data Entry'!A51</f>
        <v>A-03</v>
      </c>
      <c r="J39" s="51" t="str">
        <f>'Data Entry'!B51</f>
        <v>Validate API response times at peak load.</v>
      </c>
      <c r="K39" s="41"/>
      <c r="L39" s="41"/>
      <c r="M39" s="25" t="str">
        <f>'Data Entry'!F51</f>
        <v>Medium</v>
      </c>
      <c r="N39" s="25" t="str">
        <f>'Data Entry'!E51</f>
        <v>Open</v>
      </c>
    </row>
    <row r="40" spans="2:19" ht="30" customHeight="1" thickBot="1" x14ac:dyDescent="0.25"/>
    <row r="41" spans="2:19" ht="30" customHeight="1" x14ac:dyDescent="0.2">
      <c r="B41" s="54" t="s">
        <v>52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4" spans="2:19" ht="30" customHeight="1" x14ac:dyDescent="0.2">
      <c r="Q44" s="12"/>
      <c r="R44" s="13"/>
      <c r="S44" s="13"/>
    </row>
    <row r="45" spans="2:19" ht="30" customHeight="1" x14ac:dyDescent="0.2">
      <c r="Q45" s="12"/>
      <c r="R45" s="13"/>
      <c r="S45" s="13"/>
    </row>
    <row r="46" spans="2:19" ht="30" customHeight="1" x14ac:dyDescent="0.2">
      <c r="Q46" s="12"/>
      <c r="R46" s="13"/>
      <c r="S46" s="13"/>
    </row>
    <row r="47" spans="2:19" ht="30" customHeight="1" x14ac:dyDescent="0.2">
      <c r="Q47" s="12"/>
      <c r="R47" s="13"/>
      <c r="S47" s="13"/>
    </row>
    <row r="48" spans="2:19" ht="30" customHeight="1" x14ac:dyDescent="0.2">
      <c r="Q48" s="12"/>
      <c r="R48" s="13"/>
      <c r="S48" s="13"/>
    </row>
    <row r="49" spans="17:19" ht="30" customHeight="1" x14ac:dyDescent="0.2">
      <c r="Q49" s="12"/>
      <c r="R49" s="13"/>
      <c r="S49" s="13"/>
    </row>
    <row r="65" s="4" customFormat="1" ht="30" customHeight="1" x14ac:dyDescent="0.2"/>
    <row r="66" s="4" customFormat="1" ht="30" customHeight="1" x14ac:dyDescent="0.2"/>
    <row r="67" s="4" customFormat="1" ht="30" customHeight="1" x14ac:dyDescent="0.2"/>
    <row r="68" s="4" customFormat="1" ht="30" customHeight="1" x14ac:dyDescent="0.2"/>
    <row r="69" s="4" customFormat="1" ht="30" customHeight="1" x14ac:dyDescent="0.2"/>
    <row r="70" s="4" customFormat="1" ht="30" customHeight="1" x14ac:dyDescent="0.2"/>
    <row r="71" s="4" customFormat="1" ht="30" customHeight="1" x14ac:dyDescent="0.2"/>
    <row r="72" s="4" customFormat="1" ht="30" customHeight="1" x14ac:dyDescent="0.2"/>
    <row r="73" s="4" customFormat="1" ht="30" customHeight="1" x14ac:dyDescent="0.2"/>
    <row r="74" s="4" customFormat="1" ht="30" customHeight="1" x14ac:dyDescent="0.2"/>
    <row r="75" s="4" customFormat="1" ht="30" customHeight="1" x14ac:dyDescent="0.2"/>
    <row r="76" s="4" customFormat="1" ht="30" customHeight="1" x14ac:dyDescent="0.2"/>
    <row r="77" s="4" customFormat="1" ht="30" customHeight="1" x14ac:dyDescent="0.2"/>
    <row r="78" s="4" customFormat="1" ht="30" customHeight="1" x14ac:dyDescent="0.2"/>
    <row r="79" s="4" customFormat="1" ht="30" customHeight="1" x14ac:dyDescent="0.2"/>
    <row r="80" s="4" customFormat="1" ht="30" customHeight="1" x14ac:dyDescent="0.2"/>
    <row r="81" s="4" customFormat="1" ht="30" customHeight="1" x14ac:dyDescent="0.2"/>
    <row r="82" s="4" customFormat="1" ht="30" customHeight="1" x14ac:dyDescent="0.2"/>
    <row r="83" s="4" customFormat="1" ht="30" customHeight="1" x14ac:dyDescent="0.2"/>
    <row r="84" s="4" customFormat="1" ht="30" customHeight="1" x14ac:dyDescent="0.2"/>
    <row r="85" s="4" customFormat="1" ht="30" customHeight="1" x14ac:dyDescent="0.2"/>
    <row r="86" s="4" customFormat="1" ht="30" customHeight="1" x14ac:dyDescent="0.2"/>
    <row r="87" s="4" customFormat="1" ht="30" customHeight="1" x14ac:dyDescent="0.2"/>
    <row r="88" s="4" customFormat="1" ht="30" customHeight="1" x14ac:dyDescent="0.2"/>
    <row r="89" s="4" customFormat="1" ht="30" customHeight="1" x14ac:dyDescent="0.2"/>
  </sheetData>
  <mergeCells count="62">
    <mergeCell ref="G31:H31"/>
    <mergeCell ref="J34:L34"/>
    <mergeCell ref="B41:N41"/>
    <mergeCell ref="B4:N4"/>
    <mergeCell ref="L22:N22"/>
    <mergeCell ref="D18:F18"/>
    <mergeCell ref="K16:N16"/>
    <mergeCell ref="G28:H28"/>
    <mergeCell ref="B14:F14"/>
    <mergeCell ref="C7:E7"/>
    <mergeCell ref="B25:H25"/>
    <mergeCell ref="L21:N21"/>
    <mergeCell ref="J33:L33"/>
    <mergeCell ref="G30:H30"/>
    <mergeCell ref="G21:J23"/>
    <mergeCell ref="C35:D35"/>
    <mergeCell ref="G6:I6"/>
    <mergeCell ref="B8:D8"/>
    <mergeCell ref="J37:L37"/>
    <mergeCell ref="C37:D37"/>
    <mergeCell ref="B2:N3"/>
    <mergeCell ref="K6:N6"/>
    <mergeCell ref="J32:L32"/>
    <mergeCell ref="G20:J20"/>
    <mergeCell ref="K17:N19"/>
    <mergeCell ref="D15:F15"/>
    <mergeCell ref="C6:E6"/>
    <mergeCell ref="K20:N20"/>
    <mergeCell ref="E8:G8"/>
    <mergeCell ref="I26:N26"/>
    <mergeCell ref="K8:N8"/>
    <mergeCell ref="I25:N25"/>
    <mergeCell ref="K9:N12"/>
    <mergeCell ref="L23:N23"/>
    <mergeCell ref="B34:H34"/>
    <mergeCell ref="G27:H27"/>
    <mergeCell ref="J39:L39"/>
    <mergeCell ref="C36:D36"/>
    <mergeCell ref="E9:G12"/>
    <mergeCell ref="G14:N14"/>
    <mergeCell ref="I31:N31"/>
    <mergeCell ref="D20:F20"/>
    <mergeCell ref="J29:L29"/>
    <mergeCell ref="G29:H29"/>
    <mergeCell ref="D19:F19"/>
    <mergeCell ref="J38:L38"/>
    <mergeCell ref="C38:D38"/>
    <mergeCell ref="J28:L28"/>
    <mergeCell ref="G32:H32"/>
    <mergeCell ref="I36:N36"/>
    <mergeCell ref="J27:L27"/>
    <mergeCell ref="D17:F17"/>
    <mergeCell ref="G16:J16"/>
    <mergeCell ref="K7:N7"/>
    <mergeCell ref="D16:F16"/>
    <mergeCell ref="G15:N15"/>
    <mergeCell ref="G17:J19"/>
    <mergeCell ref="H9:J12"/>
    <mergeCell ref="H8:J8"/>
    <mergeCell ref="D21:F21"/>
    <mergeCell ref="B9:D12"/>
    <mergeCell ref="G7:I7"/>
  </mergeCells>
  <conditionalFormatting sqref="B9:D12">
    <cfRule type="expression" dxfId="9" priority="1">
      <formula>$B$9="Green"</formula>
    </cfRule>
    <cfRule type="expression" dxfId="8" priority="2">
      <formula>$B$9="Amber"</formula>
    </cfRule>
    <cfRule type="expression" dxfId="7" priority="3">
      <formula>$B$9="Red"</formula>
    </cfRule>
  </conditionalFormatting>
  <conditionalFormatting sqref="C16:C21">
    <cfRule type="expression" dxfId="6" priority="4">
      <formula>$C16="Green"</formula>
    </cfRule>
    <cfRule type="expression" dxfId="5" priority="5">
      <formula>$C16="Amber"</formula>
    </cfRule>
    <cfRule type="expression" dxfId="4" priority="6">
      <formula>$C16="Red"</formula>
    </cfRule>
  </conditionalFormatting>
  <conditionalFormatting sqref="E27:E32">
    <cfRule type="expression" dxfId="3" priority="22">
      <formula>$E27="Complete"</formula>
    </cfRule>
    <cfRule type="expression" dxfId="2" priority="23">
      <formula>$E27="At Risk"</formula>
    </cfRule>
    <cfRule type="expression" dxfId="1" priority="24">
      <formula>$E27="Delayed"</formula>
    </cfRule>
    <cfRule type="expression" dxfId="0" priority="25">
      <formula>$E27="Planned"</formula>
    </cfRule>
  </conditionalFormatting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'Data Entry'!$A$16:$A$34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9"/>
  <sheetViews>
    <sheetView showGridLines="0" zoomScaleNormal="100" workbookViewId="0">
      <selection activeCell="I57" sqref="I57"/>
    </sheetView>
  </sheetViews>
  <sheetFormatPr defaultRowHeight="14.25" x14ac:dyDescent="0.2"/>
  <cols>
    <col min="1" max="1" width="11.28515625" style="4" customWidth="1"/>
    <col min="2" max="2" width="13.85546875" style="4" customWidth="1"/>
    <col min="3" max="3" width="14.140625" style="4" customWidth="1"/>
    <col min="4" max="4" width="12.28515625" style="4" customWidth="1"/>
    <col min="5" max="5" width="11.5703125" style="4" customWidth="1"/>
    <col min="6" max="7" width="11.140625" style="4" customWidth="1"/>
    <col min="8" max="8" width="11.42578125" style="4" customWidth="1"/>
    <col min="9" max="9" width="9.85546875" style="4" customWidth="1"/>
    <col min="10" max="10" width="8.42578125" style="4" customWidth="1"/>
    <col min="11" max="11" width="12" style="4" customWidth="1"/>
    <col min="12" max="12" width="11.42578125" style="4" customWidth="1"/>
    <col min="13" max="14" width="16" style="4" customWidth="1"/>
    <col min="15" max="15" width="13.5703125" style="4" customWidth="1"/>
    <col min="16" max="16" width="14.85546875" style="4" customWidth="1"/>
    <col min="17" max="16384" width="9.140625" style="4"/>
  </cols>
  <sheetData>
    <row r="1" spans="1:16" ht="31.5" thickBot="1" x14ac:dyDescent="0.5">
      <c r="A1" s="68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5" thickBot="1" x14ac:dyDescent="0.25">
      <c r="A2" s="70" t="s">
        <v>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15" thickBot="1" x14ac:dyDescent="0.25"/>
    <row r="4" spans="1:16" ht="15" thickBot="1" x14ac:dyDescent="0.25">
      <c r="A4" s="54" t="s">
        <v>55</v>
      </c>
      <c r="B4" s="41"/>
      <c r="C4" s="41"/>
      <c r="D4" s="41"/>
      <c r="F4" s="64" t="s">
        <v>56</v>
      </c>
      <c r="G4" s="41"/>
      <c r="H4" s="41"/>
    </row>
    <row r="5" spans="1:16" ht="26.25" thickBot="1" x14ac:dyDescent="0.25">
      <c r="A5" s="7" t="s">
        <v>57</v>
      </c>
      <c r="B5" s="44" t="s">
        <v>58</v>
      </c>
      <c r="C5" s="41"/>
      <c r="D5" s="41"/>
      <c r="F5" s="27" t="s">
        <v>59</v>
      </c>
      <c r="G5" s="44" t="s">
        <v>60</v>
      </c>
      <c r="H5" s="41"/>
    </row>
    <row r="6" spans="1:16" ht="15" thickBot="1" x14ac:dyDescent="0.25">
      <c r="A6" s="7" t="s">
        <v>6</v>
      </c>
      <c r="B6" s="44" t="s">
        <v>61</v>
      </c>
      <c r="C6" s="41"/>
      <c r="D6" s="41"/>
      <c r="F6" s="28" t="s">
        <v>62</v>
      </c>
      <c r="G6" s="44" t="s">
        <v>63</v>
      </c>
      <c r="H6" s="41"/>
    </row>
    <row r="7" spans="1:16" ht="26.25" thickBot="1" x14ac:dyDescent="0.25">
      <c r="A7" s="7" t="s">
        <v>64</v>
      </c>
      <c r="B7" s="44" t="s">
        <v>65</v>
      </c>
      <c r="C7" s="41"/>
      <c r="D7" s="41"/>
      <c r="F7" s="29" t="s">
        <v>66</v>
      </c>
      <c r="G7" s="44" t="s">
        <v>67</v>
      </c>
      <c r="H7" s="41"/>
    </row>
    <row r="8" spans="1:16" ht="26.25" thickBot="1" x14ac:dyDescent="0.25">
      <c r="A8" s="7" t="s">
        <v>5</v>
      </c>
      <c r="B8" s="44" t="s">
        <v>68</v>
      </c>
      <c r="C8" s="41"/>
      <c r="D8" s="41"/>
    </row>
    <row r="9" spans="1:16" ht="15" thickBot="1" x14ac:dyDescent="0.25">
      <c r="A9" s="7" t="s">
        <v>69</v>
      </c>
      <c r="B9" s="44" t="s">
        <v>70</v>
      </c>
      <c r="C9" s="41"/>
      <c r="D9" s="41"/>
    </row>
    <row r="10" spans="1:16" ht="15" thickBot="1" x14ac:dyDescent="0.25">
      <c r="A10" s="7" t="s">
        <v>7</v>
      </c>
      <c r="B10" s="44" t="s">
        <v>71</v>
      </c>
      <c r="C10" s="41"/>
      <c r="D10" s="41"/>
    </row>
    <row r="11" spans="1:16" ht="26.25" thickBot="1" x14ac:dyDescent="0.25">
      <c r="A11" s="7" t="s">
        <v>72</v>
      </c>
      <c r="B11" s="72">
        <v>46027</v>
      </c>
      <c r="C11" s="41"/>
      <c r="D11" s="41"/>
    </row>
    <row r="12" spans="1:16" ht="26.25" thickBot="1" x14ac:dyDescent="0.25">
      <c r="A12" s="7" t="s">
        <v>73</v>
      </c>
      <c r="B12" s="72">
        <v>46295</v>
      </c>
      <c r="C12" s="41"/>
      <c r="D12" s="41"/>
    </row>
    <row r="13" spans="1:16" ht="15" thickBot="1" x14ac:dyDescent="0.25"/>
    <row r="14" spans="1:16" ht="15" thickBot="1" x14ac:dyDescent="0.25">
      <c r="A14" s="54" t="s">
        <v>74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26.25" thickBot="1" x14ac:dyDescent="0.25">
      <c r="A15" s="6" t="s">
        <v>75</v>
      </c>
      <c r="B15" s="6" t="s">
        <v>76</v>
      </c>
      <c r="C15" s="6" t="s">
        <v>77</v>
      </c>
      <c r="D15" s="6" t="s">
        <v>17</v>
      </c>
      <c r="E15" s="6" t="s">
        <v>21</v>
      </c>
      <c r="F15" s="6" t="s">
        <v>23</v>
      </c>
      <c r="G15" s="6" t="s">
        <v>25</v>
      </c>
      <c r="H15" s="6" t="s">
        <v>27</v>
      </c>
      <c r="I15" s="6" t="s">
        <v>31</v>
      </c>
      <c r="J15" s="6" t="s">
        <v>78</v>
      </c>
      <c r="K15" s="6" t="s">
        <v>33</v>
      </c>
      <c r="L15" s="6" t="s">
        <v>34</v>
      </c>
      <c r="M15" s="6" t="s">
        <v>19</v>
      </c>
      <c r="N15" s="6" t="s">
        <v>20</v>
      </c>
      <c r="O15" s="6" t="s">
        <v>29</v>
      </c>
      <c r="P15" s="6" t="s">
        <v>13</v>
      </c>
    </row>
    <row r="16" spans="1:16" ht="64.5" thickBot="1" x14ac:dyDescent="0.25">
      <c r="A16" s="30" t="s">
        <v>79</v>
      </c>
      <c r="B16" s="31">
        <v>46038</v>
      </c>
      <c r="C16" s="32" t="s">
        <v>59</v>
      </c>
      <c r="D16" s="32" t="s">
        <v>59</v>
      </c>
      <c r="E16" s="32" t="s">
        <v>59</v>
      </c>
      <c r="F16" s="32" t="s">
        <v>59</v>
      </c>
      <c r="G16" s="32" t="s">
        <v>59</v>
      </c>
      <c r="H16" s="32" t="s">
        <v>59</v>
      </c>
      <c r="I16" s="32" t="s">
        <v>62</v>
      </c>
      <c r="J16" s="33">
        <v>0.12</v>
      </c>
      <c r="K16" s="34">
        <v>120000</v>
      </c>
      <c r="L16" s="34">
        <v>116500</v>
      </c>
      <c r="M16" s="26" t="s">
        <v>80</v>
      </c>
      <c r="N16" s="26" t="s">
        <v>81</v>
      </c>
      <c r="O16" s="26" t="s">
        <v>82</v>
      </c>
      <c r="P16" s="26" t="s">
        <v>83</v>
      </c>
    </row>
    <row r="17" spans="1:16" ht="77.25" thickBot="1" x14ac:dyDescent="0.25">
      <c r="A17" s="30" t="s">
        <v>84</v>
      </c>
      <c r="B17" s="31">
        <v>46052</v>
      </c>
      <c r="C17" s="32" t="s">
        <v>59</v>
      </c>
      <c r="D17" s="32" t="s">
        <v>59</v>
      </c>
      <c r="E17" s="32" t="s">
        <v>62</v>
      </c>
      <c r="F17" s="32" t="s">
        <v>59</v>
      </c>
      <c r="G17" s="32" t="s">
        <v>59</v>
      </c>
      <c r="H17" s="32" t="s">
        <v>59</v>
      </c>
      <c r="I17" s="32" t="s">
        <v>62</v>
      </c>
      <c r="J17" s="33">
        <v>0.24</v>
      </c>
      <c r="K17" s="34">
        <v>240000</v>
      </c>
      <c r="L17" s="34">
        <v>251200</v>
      </c>
      <c r="M17" s="26" t="s">
        <v>85</v>
      </c>
      <c r="N17" s="26" t="s">
        <v>86</v>
      </c>
      <c r="O17" s="26" t="s">
        <v>87</v>
      </c>
      <c r="P17" s="26" t="s">
        <v>88</v>
      </c>
    </row>
    <row r="18" spans="1:16" ht="77.25" thickBot="1" x14ac:dyDescent="0.25">
      <c r="A18" s="30" t="s">
        <v>89</v>
      </c>
      <c r="B18" s="31">
        <v>46066</v>
      </c>
      <c r="C18" s="32" t="s">
        <v>62</v>
      </c>
      <c r="D18" s="32" t="s">
        <v>62</v>
      </c>
      <c r="E18" s="32" t="s">
        <v>62</v>
      </c>
      <c r="F18" s="32" t="s">
        <v>59</v>
      </c>
      <c r="G18" s="32" t="s">
        <v>59</v>
      </c>
      <c r="H18" s="32" t="s">
        <v>62</v>
      </c>
      <c r="I18" s="32" t="s">
        <v>62</v>
      </c>
      <c r="J18" s="33">
        <v>0.38</v>
      </c>
      <c r="K18" s="34">
        <v>360000</v>
      </c>
      <c r="L18" s="34">
        <v>372500</v>
      </c>
      <c r="M18" s="26" t="s">
        <v>90</v>
      </c>
      <c r="N18" s="26" t="s">
        <v>91</v>
      </c>
      <c r="O18" s="26" t="s">
        <v>92</v>
      </c>
      <c r="P18" s="26" t="s">
        <v>93</v>
      </c>
    </row>
    <row r="19" spans="1:16" ht="64.5" thickBot="1" x14ac:dyDescent="0.25">
      <c r="A19" s="30" t="s">
        <v>94</v>
      </c>
      <c r="B19" s="31">
        <v>46080</v>
      </c>
      <c r="C19" s="32" t="s">
        <v>62</v>
      </c>
      <c r="D19" s="32" t="s">
        <v>62</v>
      </c>
      <c r="E19" s="32" t="s">
        <v>59</v>
      </c>
      <c r="F19" s="32" t="s">
        <v>62</v>
      </c>
      <c r="G19" s="32" t="s">
        <v>59</v>
      </c>
      <c r="H19" s="32" t="s">
        <v>62</v>
      </c>
      <c r="I19" s="32" t="s">
        <v>66</v>
      </c>
      <c r="J19" s="33">
        <v>0.51</v>
      </c>
      <c r="K19" s="34">
        <v>480000</v>
      </c>
      <c r="L19" s="34">
        <v>476900</v>
      </c>
      <c r="M19" s="26" t="s">
        <v>95</v>
      </c>
      <c r="N19" s="26" t="s">
        <v>96</v>
      </c>
      <c r="O19" s="26" t="s">
        <v>97</v>
      </c>
      <c r="P19" s="26" t="s">
        <v>98</v>
      </c>
    </row>
    <row r="20" spans="1:16" ht="77.25" thickBot="1" x14ac:dyDescent="0.25">
      <c r="A20" s="30" t="s">
        <v>99</v>
      </c>
      <c r="B20" s="31">
        <v>46094</v>
      </c>
      <c r="C20" s="32" t="s">
        <v>62</v>
      </c>
      <c r="D20" s="32" t="s">
        <v>59</v>
      </c>
      <c r="E20" s="32" t="s">
        <v>59</v>
      </c>
      <c r="F20" s="32" t="s">
        <v>62</v>
      </c>
      <c r="G20" s="32" t="s">
        <v>59</v>
      </c>
      <c r="H20" s="32" t="s">
        <v>59</v>
      </c>
      <c r="I20" s="32" t="s">
        <v>62</v>
      </c>
      <c r="J20" s="33">
        <v>0.66</v>
      </c>
      <c r="K20" s="34">
        <v>600000</v>
      </c>
      <c r="L20" s="34">
        <v>598400</v>
      </c>
      <c r="M20" s="26" t="s">
        <v>100</v>
      </c>
      <c r="N20" s="26" t="s">
        <v>101</v>
      </c>
      <c r="O20" s="26" t="s">
        <v>102</v>
      </c>
      <c r="P20" s="26" t="s">
        <v>103</v>
      </c>
    </row>
    <row r="21" spans="1:16" ht="90" thickBot="1" x14ac:dyDescent="0.25">
      <c r="A21" s="30" t="s">
        <v>2</v>
      </c>
      <c r="B21" s="31">
        <v>46108</v>
      </c>
      <c r="C21" s="32" t="s">
        <v>59</v>
      </c>
      <c r="D21" s="32" t="s">
        <v>59</v>
      </c>
      <c r="E21" s="32" t="s">
        <v>59</v>
      </c>
      <c r="F21" s="32" t="s">
        <v>62</v>
      </c>
      <c r="G21" s="32" t="s">
        <v>59</v>
      </c>
      <c r="H21" s="32" t="s">
        <v>59</v>
      </c>
      <c r="I21" s="32" t="s">
        <v>62</v>
      </c>
      <c r="J21" s="33">
        <v>0.78</v>
      </c>
      <c r="K21" s="34">
        <v>720000</v>
      </c>
      <c r="L21" s="34">
        <v>709850</v>
      </c>
      <c r="M21" s="26" t="s">
        <v>104</v>
      </c>
      <c r="N21" s="26" t="s">
        <v>105</v>
      </c>
      <c r="O21" s="26" t="s">
        <v>106</v>
      </c>
      <c r="P21" s="26" t="s">
        <v>107</v>
      </c>
    </row>
    <row r="23" spans="1:16" ht="15" thickBot="1" x14ac:dyDescent="0.25"/>
    <row r="24" spans="1:16" ht="15" thickBot="1" x14ac:dyDescent="0.25">
      <c r="A24" s="64" t="s">
        <v>108</v>
      </c>
      <c r="B24" s="41"/>
      <c r="C24" s="41"/>
      <c r="D24" s="41"/>
      <c r="E24" s="41"/>
      <c r="F24" s="41"/>
      <c r="G24" s="41"/>
      <c r="H24" s="41"/>
    </row>
    <row r="25" spans="1:16" ht="26.25" thickBot="1" x14ac:dyDescent="0.25">
      <c r="A25" s="6" t="s">
        <v>109</v>
      </c>
      <c r="B25" s="6" t="s">
        <v>38</v>
      </c>
      <c r="C25" s="6" t="s">
        <v>110</v>
      </c>
      <c r="D25" s="6" t="s">
        <v>111</v>
      </c>
      <c r="E25" s="6" t="s">
        <v>112</v>
      </c>
      <c r="F25" s="6" t="s">
        <v>41</v>
      </c>
      <c r="G25" s="6" t="s">
        <v>42</v>
      </c>
      <c r="H25" s="6" t="s">
        <v>113</v>
      </c>
    </row>
    <row r="26" spans="1:16" ht="39" thickBot="1" x14ac:dyDescent="0.25">
      <c r="A26" s="30" t="s">
        <v>114</v>
      </c>
      <c r="B26" s="30" t="s">
        <v>115</v>
      </c>
      <c r="C26" s="30" t="s">
        <v>116</v>
      </c>
      <c r="D26" s="31">
        <v>46045</v>
      </c>
      <c r="E26" s="31">
        <v>46045</v>
      </c>
      <c r="F26" s="32" t="s">
        <v>117</v>
      </c>
      <c r="G26" s="33">
        <v>1</v>
      </c>
      <c r="H26" s="30" t="s">
        <v>118</v>
      </c>
    </row>
    <row r="27" spans="1:16" ht="39" thickBot="1" x14ac:dyDescent="0.25">
      <c r="A27" s="30" t="s">
        <v>119</v>
      </c>
      <c r="B27" s="30" t="s">
        <v>120</v>
      </c>
      <c r="C27" s="30" t="s">
        <v>121</v>
      </c>
      <c r="D27" s="31">
        <v>46059</v>
      </c>
      <c r="E27" s="31">
        <v>46063</v>
      </c>
      <c r="F27" s="32" t="s">
        <v>117</v>
      </c>
      <c r="G27" s="33">
        <v>1</v>
      </c>
      <c r="H27" s="30" t="s">
        <v>122</v>
      </c>
    </row>
    <row r="28" spans="1:16" ht="26.25" thickBot="1" x14ac:dyDescent="0.25">
      <c r="A28" s="30" t="s">
        <v>123</v>
      </c>
      <c r="B28" s="30" t="s">
        <v>124</v>
      </c>
      <c r="C28" s="30" t="s">
        <v>125</v>
      </c>
      <c r="D28" s="31">
        <v>46087</v>
      </c>
      <c r="E28" s="31">
        <v>46087</v>
      </c>
      <c r="F28" s="32" t="s">
        <v>117</v>
      </c>
      <c r="G28" s="33">
        <v>1</v>
      </c>
      <c r="H28" s="30" t="s">
        <v>126</v>
      </c>
    </row>
    <row r="29" spans="1:16" ht="39" thickBot="1" x14ac:dyDescent="0.25">
      <c r="A29" s="30" t="s">
        <v>127</v>
      </c>
      <c r="B29" s="30" t="s">
        <v>128</v>
      </c>
      <c r="C29" s="30" t="s">
        <v>129</v>
      </c>
      <c r="D29" s="31">
        <v>46115</v>
      </c>
      <c r="E29" s="31">
        <v>46119</v>
      </c>
      <c r="F29" s="32" t="s">
        <v>130</v>
      </c>
      <c r="G29" s="33">
        <v>0.85</v>
      </c>
      <c r="H29" s="30" t="s">
        <v>131</v>
      </c>
    </row>
    <row r="30" spans="1:16" ht="39" thickBot="1" x14ac:dyDescent="0.25">
      <c r="A30" s="30" t="s">
        <v>132</v>
      </c>
      <c r="B30" s="30" t="s">
        <v>133</v>
      </c>
      <c r="C30" s="30" t="s">
        <v>134</v>
      </c>
      <c r="D30" s="31">
        <v>46157</v>
      </c>
      <c r="E30" s="31">
        <v>46164</v>
      </c>
      <c r="F30" s="32" t="s">
        <v>135</v>
      </c>
      <c r="G30" s="33">
        <v>0.55000000000000004</v>
      </c>
      <c r="H30" s="30" t="s">
        <v>136</v>
      </c>
    </row>
    <row r="31" spans="1:16" ht="39" thickBot="1" x14ac:dyDescent="0.25">
      <c r="A31" s="30" t="s">
        <v>137</v>
      </c>
      <c r="B31" s="30" t="s">
        <v>138</v>
      </c>
      <c r="C31" s="30" t="s">
        <v>116</v>
      </c>
      <c r="D31" s="31">
        <v>46234</v>
      </c>
      <c r="E31" s="31">
        <v>46241</v>
      </c>
      <c r="F31" s="32" t="s">
        <v>135</v>
      </c>
      <c r="G31" s="33">
        <v>0.28000000000000003</v>
      </c>
      <c r="H31" s="30" t="s">
        <v>139</v>
      </c>
    </row>
    <row r="32" spans="1:16" ht="15" thickBot="1" x14ac:dyDescent="0.25"/>
    <row r="33" spans="1:8" ht="15" thickBot="1" x14ac:dyDescent="0.25">
      <c r="A33" s="67" t="s">
        <v>140</v>
      </c>
      <c r="B33" s="41"/>
      <c r="C33" s="41"/>
      <c r="D33" s="41"/>
      <c r="E33" s="41"/>
      <c r="F33" s="41"/>
      <c r="G33" s="41"/>
      <c r="H33" s="41"/>
    </row>
    <row r="34" spans="1:8" ht="26.25" thickBot="1" x14ac:dyDescent="0.25">
      <c r="A34" s="6" t="s">
        <v>141</v>
      </c>
      <c r="B34" s="6" t="s">
        <v>142</v>
      </c>
      <c r="C34" s="6" t="s">
        <v>110</v>
      </c>
      <c r="D34" s="6" t="s">
        <v>143</v>
      </c>
      <c r="E34" s="6" t="s">
        <v>144</v>
      </c>
      <c r="F34" s="6" t="s">
        <v>145</v>
      </c>
      <c r="G34" s="6" t="s">
        <v>146</v>
      </c>
      <c r="H34" s="6" t="s">
        <v>41</v>
      </c>
    </row>
    <row r="35" spans="1:8" ht="90" thickBot="1" x14ac:dyDescent="0.25">
      <c r="A35" s="3" t="s">
        <v>147</v>
      </c>
      <c r="B35" s="3" t="s">
        <v>148</v>
      </c>
      <c r="C35" s="3" t="s">
        <v>129</v>
      </c>
      <c r="D35" s="11" t="s">
        <v>149</v>
      </c>
      <c r="E35" s="11" t="s">
        <v>149</v>
      </c>
      <c r="F35" s="11" t="s">
        <v>150</v>
      </c>
      <c r="G35" s="3" t="s">
        <v>151</v>
      </c>
      <c r="H35" s="11" t="s">
        <v>152</v>
      </c>
    </row>
    <row r="36" spans="1:8" ht="77.25" thickBot="1" x14ac:dyDescent="0.25">
      <c r="A36" s="3" t="s">
        <v>153</v>
      </c>
      <c r="B36" s="3" t="s">
        <v>154</v>
      </c>
      <c r="C36" s="3" t="s">
        <v>121</v>
      </c>
      <c r="D36" s="11" t="s">
        <v>155</v>
      </c>
      <c r="E36" s="11" t="s">
        <v>149</v>
      </c>
      <c r="F36" s="11" t="s">
        <v>149</v>
      </c>
      <c r="G36" s="3" t="s">
        <v>156</v>
      </c>
      <c r="H36" s="11" t="s">
        <v>157</v>
      </c>
    </row>
    <row r="37" spans="1:8" ht="90" thickBot="1" x14ac:dyDescent="0.25">
      <c r="A37" s="3" t="s">
        <v>158</v>
      </c>
      <c r="B37" s="3" t="s">
        <v>159</v>
      </c>
      <c r="C37" s="3" t="s">
        <v>116</v>
      </c>
      <c r="D37" s="11" t="s">
        <v>155</v>
      </c>
      <c r="E37" s="11" t="s">
        <v>155</v>
      </c>
      <c r="F37" s="11" t="s">
        <v>155</v>
      </c>
      <c r="G37" s="3" t="s">
        <v>160</v>
      </c>
      <c r="H37" s="11" t="s">
        <v>152</v>
      </c>
    </row>
    <row r="38" spans="1:8" ht="77.25" thickBot="1" x14ac:dyDescent="0.25">
      <c r="A38" s="3" t="s">
        <v>161</v>
      </c>
      <c r="B38" s="3" t="s">
        <v>162</v>
      </c>
      <c r="C38" s="3" t="s">
        <v>134</v>
      </c>
      <c r="D38" s="11" t="s">
        <v>163</v>
      </c>
      <c r="E38" s="11" t="s">
        <v>155</v>
      </c>
      <c r="F38" s="11" t="s">
        <v>163</v>
      </c>
      <c r="G38" s="3" t="s">
        <v>164</v>
      </c>
      <c r="H38" s="11" t="s">
        <v>165</v>
      </c>
    </row>
    <row r="39" spans="1:8" ht="15" thickBot="1" x14ac:dyDescent="0.25"/>
    <row r="40" spans="1:8" ht="15" thickBot="1" x14ac:dyDescent="0.25">
      <c r="A40" s="67" t="s">
        <v>166</v>
      </c>
      <c r="B40" s="41"/>
      <c r="C40" s="41"/>
      <c r="D40" s="41"/>
      <c r="E40" s="41"/>
      <c r="F40" s="41"/>
      <c r="G40" s="41"/>
      <c r="H40" s="41"/>
    </row>
    <row r="41" spans="1:8" ht="26.25" thickBot="1" x14ac:dyDescent="0.25">
      <c r="A41" s="6" t="s">
        <v>167</v>
      </c>
      <c r="B41" s="6" t="s">
        <v>168</v>
      </c>
      <c r="C41" s="6" t="s">
        <v>110</v>
      </c>
      <c r="D41" s="6" t="s">
        <v>169</v>
      </c>
      <c r="E41" s="6" t="s">
        <v>170</v>
      </c>
      <c r="F41" s="6" t="s">
        <v>171</v>
      </c>
      <c r="G41" s="6" t="s">
        <v>41</v>
      </c>
      <c r="H41" s="6" t="s">
        <v>172</v>
      </c>
    </row>
    <row r="42" spans="1:8" ht="64.5" thickBot="1" x14ac:dyDescent="0.25">
      <c r="A42" s="14" t="s">
        <v>173</v>
      </c>
      <c r="B42" s="14" t="s">
        <v>174</v>
      </c>
      <c r="C42" s="14" t="s">
        <v>175</v>
      </c>
      <c r="D42" s="35">
        <v>46086</v>
      </c>
      <c r="E42" s="35">
        <v>46114</v>
      </c>
      <c r="F42" s="15" t="s">
        <v>149</v>
      </c>
      <c r="G42" s="15" t="s">
        <v>152</v>
      </c>
      <c r="H42" s="14" t="s">
        <v>176</v>
      </c>
    </row>
    <row r="43" spans="1:8" ht="90" thickBot="1" x14ac:dyDescent="0.25">
      <c r="A43" s="14" t="s">
        <v>177</v>
      </c>
      <c r="B43" s="14" t="s">
        <v>178</v>
      </c>
      <c r="C43" s="14" t="s">
        <v>179</v>
      </c>
      <c r="D43" s="35">
        <v>46064</v>
      </c>
      <c r="E43" s="35">
        <v>46073</v>
      </c>
      <c r="F43" s="15" t="s">
        <v>155</v>
      </c>
      <c r="G43" s="15" t="s">
        <v>180</v>
      </c>
      <c r="H43" s="14" t="s">
        <v>181</v>
      </c>
    </row>
    <row r="44" spans="1:8" ht="64.5" thickBot="1" x14ac:dyDescent="0.25">
      <c r="A44" s="14" t="s">
        <v>182</v>
      </c>
      <c r="B44" s="14" t="s">
        <v>183</v>
      </c>
      <c r="C44" s="14" t="s">
        <v>184</v>
      </c>
      <c r="D44" s="35">
        <v>46099</v>
      </c>
      <c r="E44" s="35">
        <v>46113</v>
      </c>
      <c r="F44" s="15" t="s">
        <v>155</v>
      </c>
      <c r="G44" s="15" t="s">
        <v>185</v>
      </c>
      <c r="H44" s="14" t="s">
        <v>186</v>
      </c>
    </row>
    <row r="46" spans="1:8" ht="15" thickBot="1" x14ac:dyDescent="0.25"/>
    <row r="47" spans="1:8" ht="15" thickBot="1" x14ac:dyDescent="0.25">
      <c r="A47" s="73" t="s">
        <v>187</v>
      </c>
      <c r="B47" s="41"/>
      <c r="C47" s="41"/>
      <c r="D47" s="41"/>
      <c r="E47" s="41"/>
      <c r="F47" s="41"/>
      <c r="G47" s="41"/>
      <c r="H47" s="41"/>
    </row>
    <row r="48" spans="1:8" ht="26.25" thickBot="1" x14ac:dyDescent="0.25">
      <c r="A48" s="6" t="s">
        <v>188</v>
      </c>
      <c r="B48" s="6" t="s">
        <v>189</v>
      </c>
      <c r="C48" s="6" t="s">
        <v>110</v>
      </c>
      <c r="D48" s="6" t="s">
        <v>190</v>
      </c>
      <c r="E48" s="6" t="s">
        <v>41</v>
      </c>
      <c r="F48" s="6" t="s">
        <v>171</v>
      </c>
      <c r="G48" s="6" t="s">
        <v>191</v>
      </c>
      <c r="H48" s="6" t="s">
        <v>192</v>
      </c>
    </row>
    <row r="49" spans="1:8" ht="51.75" thickBot="1" x14ac:dyDescent="0.25">
      <c r="A49" s="24" t="s">
        <v>193</v>
      </c>
      <c r="B49" s="24" t="s">
        <v>106</v>
      </c>
      <c r="C49" s="24" t="s">
        <v>194</v>
      </c>
      <c r="D49" s="36">
        <v>46113</v>
      </c>
      <c r="E49" s="25" t="s">
        <v>152</v>
      </c>
      <c r="F49" s="25" t="s">
        <v>149</v>
      </c>
      <c r="G49" s="24" t="s">
        <v>195</v>
      </c>
      <c r="H49" s="24" t="s">
        <v>196</v>
      </c>
    </row>
    <row r="50" spans="1:8" ht="51.75" thickBot="1" x14ac:dyDescent="0.25">
      <c r="A50" s="24" t="s">
        <v>197</v>
      </c>
      <c r="B50" s="24" t="s">
        <v>198</v>
      </c>
      <c r="C50" s="24" t="s">
        <v>179</v>
      </c>
      <c r="D50" s="36">
        <v>46117</v>
      </c>
      <c r="E50" s="25" t="s">
        <v>185</v>
      </c>
      <c r="F50" s="25" t="s">
        <v>149</v>
      </c>
      <c r="G50" s="24" t="s">
        <v>199</v>
      </c>
      <c r="H50" s="24" t="s">
        <v>200</v>
      </c>
    </row>
    <row r="51" spans="1:8" ht="39" thickBot="1" x14ac:dyDescent="0.25">
      <c r="A51" s="24" t="s">
        <v>201</v>
      </c>
      <c r="B51" s="24" t="s">
        <v>202</v>
      </c>
      <c r="C51" s="24" t="s">
        <v>203</v>
      </c>
      <c r="D51" s="36">
        <v>46120</v>
      </c>
      <c r="E51" s="25" t="s">
        <v>152</v>
      </c>
      <c r="F51" s="25" t="s">
        <v>155</v>
      </c>
      <c r="G51" s="24" t="s">
        <v>204</v>
      </c>
      <c r="H51" s="24" t="s">
        <v>205</v>
      </c>
    </row>
    <row r="52" spans="1:8" ht="39" thickBot="1" x14ac:dyDescent="0.25">
      <c r="A52" s="24" t="s">
        <v>206</v>
      </c>
      <c r="B52" s="24" t="s">
        <v>207</v>
      </c>
      <c r="C52" s="24" t="s">
        <v>208</v>
      </c>
      <c r="D52" s="36">
        <v>46113</v>
      </c>
      <c r="E52" s="25" t="s">
        <v>152</v>
      </c>
      <c r="F52" s="25" t="s">
        <v>155</v>
      </c>
      <c r="G52" s="24" t="s">
        <v>209</v>
      </c>
      <c r="H52" s="24" t="s">
        <v>210</v>
      </c>
    </row>
    <row r="53" spans="1:8" ht="15" thickBot="1" x14ac:dyDescent="0.25"/>
    <row r="54" spans="1:8" ht="15" thickBot="1" x14ac:dyDescent="0.25">
      <c r="A54" s="50" t="s">
        <v>211</v>
      </c>
      <c r="B54" s="41"/>
      <c r="C54" s="41"/>
      <c r="D54" s="41"/>
      <c r="E54" s="41"/>
      <c r="F54" s="41"/>
      <c r="G54" s="41"/>
      <c r="H54" s="41"/>
    </row>
    <row r="55" spans="1:8" ht="26.25" thickBot="1" x14ac:dyDescent="0.25">
      <c r="A55" s="6" t="s">
        <v>46</v>
      </c>
      <c r="B55" s="6" t="s">
        <v>212</v>
      </c>
      <c r="C55" s="6" t="s">
        <v>213</v>
      </c>
      <c r="D55" s="6" t="s">
        <v>48</v>
      </c>
      <c r="E55" s="6" t="s">
        <v>49</v>
      </c>
      <c r="F55" s="6" t="s">
        <v>50</v>
      </c>
      <c r="G55" s="6" t="s">
        <v>41</v>
      </c>
      <c r="H55" s="6" t="s">
        <v>113</v>
      </c>
    </row>
    <row r="56" spans="1:8" ht="51.75" thickBot="1" x14ac:dyDescent="0.25">
      <c r="A56" s="19" t="s">
        <v>214</v>
      </c>
      <c r="B56" s="19" t="s">
        <v>215</v>
      </c>
      <c r="C56" s="19" t="s">
        <v>216</v>
      </c>
      <c r="D56" s="20">
        <v>12</v>
      </c>
      <c r="E56" s="37">
        <v>42000</v>
      </c>
      <c r="F56" s="20" t="s">
        <v>217</v>
      </c>
      <c r="G56" s="20" t="s">
        <v>180</v>
      </c>
      <c r="H56" s="19" t="s">
        <v>218</v>
      </c>
    </row>
    <row r="57" spans="1:8" ht="64.5" thickBot="1" x14ac:dyDescent="0.25">
      <c r="A57" s="19" t="s">
        <v>219</v>
      </c>
      <c r="B57" s="19" t="s">
        <v>220</v>
      </c>
      <c r="C57" s="19" t="s">
        <v>184</v>
      </c>
      <c r="D57" s="20">
        <v>4</v>
      </c>
      <c r="E57" s="37">
        <v>9500</v>
      </c>
      <c r="F57" s="20" t="s">
        <v>221</v>
      </c>
      <c r="G57" s="20" t="s">
        <v>152</v>
      </c>
      <c r="H57" s="19" t="s">
        <v>222</v>
      </c>
    </row>
    <row r="58" spans="1:8" ht="64.5" thickBot="1" x14ac:dyDescent="0.25">
      <c r="A58" s="19" t="s">
        <v>223</v>
      </c>
      <c r="B58" s="19" t="s">
        <v>224</v>
      </c>
      <c r="C58" s="19" t="s">
        <v>225</v>
      </c>
      <c r="D58" s="20">
        <v>7</v>
      </c>
      <c r="E58" s="37">
        <v>15000</v>
      </c>
      <c r="F58" s="20" t="s">
        <v>226</v>
      </c>
      <c r="G58" s="20" t="s">
        <v>152</v>
      </c>
      <c r="H58" s="19" t="s">
        <v>227</v>
      </c>
    </row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</sheetData>
  <mergeCells count="21">
    <mergeCell ref="A54:H54"/>
    <mergeCell ref="B9:D9"/>
    <mergeCell ref="G6:H6"/>
    <mergeCell ref="B6:D6"/>
    <mergeCell ref="B5:D5"/>
    <mergeCell ref="A47:H47"/>
    <mergeCell ref="A40:H40"/>
    <mergeCell ref="B11:D11"/>
    <mergeCell ref="A14:P14"/>
    <mergeCell ref="B8:D8"/>
    <mergeCell ref="A24:H24"/>
    <mergeCell ref="B10:D10"/>
    <mergeCell ref="G7:H7"/>
    <mergeCell ref="A1:P1"/>
    <mergeCell ref="A2:P2"/>
    <mergeCell ref="G5:H5"/>
    <mergeCell ref="F4:H4"/>
    <mergeCell ref="A33:H33"/>
    <mergeCell ref="B7:D7"/>
    <mergeCell ref="B12:D12"/>
    <mergeCell ref="A4:D4"/>
  </mergeCells>
  <dataValidations count="2">
    <dataValidation type="list" sqref="C16:C44 D16:D44 E16:E44 F16:F44 G16:G44 H16:H44 I16:I44" xr:uid="{00000000-0002-0000-0100-000000000000}">
      <formula1>"Green,Amber,Red"</formula1>
    </dataValidation>
    <dataValidation type="list" sqref="F26:F44" xr:uid="{00000000-0002-0000-0100-000001000000}">
      <formula1>"Planned,At Risk,Complete,Delayed"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9"/>
  <sheetViews>
    <sheetView showGridLines="0" topLeftCell="B1" zoomScaleNormal="100" workbookViewId="0">
      <selection activeCell="C26" sqref="C26"/>
    </sheetView>
  </sheetViews>
  <sheetFormatPr defaultRowHeight="14.25" x14ac:dyDescent="0.2"/>
  <cols>
    <col min="1" max="1" width="2.5703125" style="4" hidden="1" customWidth="1"/>
    <col min="2" max="2" width="5.7109375" style="4" bestFit="1" customWidth="1"/>
    <col min="3" max="3" width="180" style="4" customWidth="1"/>
    <col min="4" max="16384" width="9.140625" style="4"/>
  </cols>
  <sheetData>
    <row r="1" spans="2:3" ht="2.25" customHeight="1" thickBot="1" x14ac:dyDescent="0.25"/>
    <row r="2" spans="2:3" ht="15" thickBot="1" x14ac:dyDescent="0.25">
      <c r="B2" s="75" t="s">
        <v>228</v>
      </c>
      <c r="C2" s="76"/>
    </row>
    <row r="3" spans="2:3" ht="15" thickBot="1" x14ac:dyDescent="0.25">
      <c r="B3" s="76"/>
      <c r="C3" s="76"/>
    </row>
    <row r="4" spans="2:3" ht="15" thickBot="1" x14ac:dyDescent="0.25">
      <c r="B4" s="70" t="s">
        <v>229</v>
      </c>
      <c r="C4" s="41"/>
    </row>
    <row r="5" spans="2:3" ht="15" thickBot="1" x14ac:dyDescent="0.25"/>
    <row r="6" spans="2:3" ht="15.75" thickBot="1" x14ac:dyDescent="0.25">
      <c r="B6" s="38" t="s">
        <v>230</v>
      </c>
      <c r="C6" s="38" t="s">
        <v>231</v>
      </c>
    </row>
    <row r="7" spans="2:3" ht="15" thickBot="1" x14ac:dyDescent="0.25">
      <c r="B7" s="39" t="s">
        <v>232</v>
      </c>
      <c r="C7" s="1" t="s">
        <v>233</v>
      </c>
    </row>
    <row r="8" spans="2:3" ht="15" thickBot="1" x14ac:dyDescent="0.25">
      <c r="B8" s="39" t="s">
        <v>234</v>
      </c>
      <c r="C8" s="1" t="s">
        <v>235</v>
      </c>
    </row>
    <row r="9" spans="2:3" ht="15" thickBot="1" x14ac:dyDescent="0.25">
      <c r="B9" s="39" t="s">
        <v>236</v>
      </c>
      <c r="C9" s="1" t="s">
        <v>237</v>
      </c>
    </row>
    <row r="10" spans="2:3" ht="26.25" thickBot="1" x14ac:dyDescent="0.25">
      <c r="B10" s="39" t="s">
        <v>238</v>
      </c>
      <c r="C10" s="1" t="s">
        <v>239</v>
      </c>
    </row>
    <row r="11" spans="2:3" ht="15" thickBot="1" x14ac:dyDescent="0.25">
      <c r="B11" s="39" t="s">
        <v>240</v>
      </c>
      <c r="C11" s="1" t="s">
        <v>241</v>
      </c>
    </row>
    <row r="12" spans="2:3" ht="15" thickBot="1" x14ac:dyDescent="0.25">
      <c r="B12" s="39" t="s">
        <v>242</v>
      </c>
      <c r="C12" s="1" t="s">
        <v>243</v>
      </c>
    </row>
    <row r="13" spans="2:3" ht="15" thickBot="1" x14ac:dyDescent="0.25">
      <c r="B13" s="39" t="s">
        <v>244</v>
      </c>
      <c r="C13" s="1" t="s">
        <v>245</v>
      </c>
    </row>
    <row r="14" spans="2:3" ht="15" thickBot="1" x14ac:dyDescent="0.25">
      <c r="B14" s="39" t="s">
        <v>246</v>
      </c>
      <c r="C14" s="1" t="s">
        <v>247</v>
      </c>
    </row>
    <row r="15" spans="2:3" ht="15" thickBot="1" x14ac:dyDescent="0.25">
      <c r="B15" s="39" t="s">
        <v>248</v>
      </c>
      <c r="C15" s="1" t="s">
        <v>249</v>
      </c>
    </row>
    <row r="16" spans="2:3" ht="15" thickBot="1" x14ac:dyDescent="0.25">
      <c r="B16" s="39" t="s">
        <v>250</v>
      </c>
      <c r="C16" s="1" t="s">
        <v>251</v>
      </c>
    </row>
    <row r="17" spans="2:3" ht="15" thickBot="1" x14ac:dyDescent="0.25">
      <c r="B17" s="39" t="s">
        <v>252</v>
      </c>
      <c r="C17" s="1" t="s">
        <v>253</v>
      </c>
    </row>
    <row r="18" spans="2:3" ht="15" thickBot="1" x14ac:dyDescent="0.25">
      <c r="B18" s="39" t="s">
        <v>254</v>
      </c>
      <c r="C18" s="1" t="s">
        <v>255</v>
      </c>
    </row>
    <row r="19" spans="2:3" ht="15" thickBot="1" x14ac:dyDescent="0.25"/>
    <row r="20" spans="2:3" x14ac:dyDescent="0.2">
      <c r="B20" s="74" t="s">
        <v>256</v>
      </c>
      <c r="C20" s="41"/>
    </row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</sheetData>
  <mergeCells count="3">
    <mergeCell ref="B20:C20"/>
    <mergeCell ref="B4:C4"/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2026-03-28T17:16:30Z</dcterms:created>
  <dcterms:modified xsi:type="dcterms:W3CDTF">2026-04-15T11:16:52Z</dcterms:modified>
</cp:coreProperties>
</file>